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My Documents\RUŽICA 2025\430-1287-25 ČIŠČENJE\430-1287-25 RD\"/>
    </mc:Choice>
  </mc:AlternateContent>
  <xr:revisionPtr revIDLastSave="0" documentId="13_ncr:1_{7F7706E3-BF06-4549-8492-F0C9C60E9EE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6" r:id="rId1"/>
    <sheet name="Sklop 1 - MNZ" sheetId="1" r:id="rId2"/>
    <sheet name="Sklop 2 - GPU" sheetId="2" r:id="rId3"/>
    <sheet name="Sklop 3 - PU MB" sheetId="3" r:id="rId4"/>
    <sheet name="Sklop 4 - IRSNZ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5" l="1"/>
  <c r="F29" i="5"/>
  <c r="F27" i="5"/>
  <c r="F28" i="5" s="1"/>
  <c r="F266" i="2"/>
  <c r="F27" i="6" a="1"/>
  <c r="F27" i="6" s="1"/>
  <c r="E96" i="3"/>
  <c r="C56" i="5" l="1"/>
  <c r="E56" i="5" s="1"/>
  <c r="F16" i="5"/>
  <c r="F43" i="1" l="1"/>
  <c r="F92" i="1" l="1"/>
  <c r="F93" i="1" s="1"/>
  <c r="F42" i="5" l="1"/>
  <c r="F43" i="5" s="1"/>
  <c r="C64" i="5" s="1"/>
  <c r="F34" i="5"/>
  <c r="F35" i="5" s="1"/>
  <c r="C60" i="5" s="1"/>
  <c r="E64" i="5" l="1"/>
  <c r="E60" i="5"/>
  <c r="F18" i="5" l="1"/>
  <c r="C52" i="5" s="1"/>
  <c r="E52" i="5" s="1"/>
  <c r="E68" i="5" s="1"/>
  <c r="F33" i="6" s="1" a="1"/>
  <c r="F33" i="6" s="1"/>
  <c r="E70" i="5"/>
  <c r="E71" i="5" l="1"/>
  <c r="F35" i="6" a="1"/>
  <c r="F35" i="6" s="1"/>
  <c r="F36" i="6" s="1"/>
  <c r="E69" i="5" l="1"/>
  <c r="E72" i="5" s="1"/>
  <c r="F63" i="3" l="1"/>
  <c r="F53" i="3"/>
  <c r="F52" i="3"/>
  <c r="F30" i="3"/>
  <c r="F54" i="3" l="1"/>
  <c r="F55" i="3" s="1"/>
  <c r="C88" i="3" s="1"/>
  <c r="E87" i="3" s="1"/>
  <c r="F16" i="3"/>
  <c r="F27" i="3"/>
  <c r="F29" i="3"/>
  <c r="F40" i="3"/>
  <c r="F39" i="3"/>
  <c r="F62" i="3"/>
  <c r="F64" i="3" s="1"/>
  <c r="F65" i="3" s="1"/>
  <c r="C93" i="3" s="1"/>
  <c r="E92" i="3" s="1"/>
  <c r="F15" i="3"/>
  <c r="F26" i="3"/>
  <c r="F31" i="3" l="1"/>
  <c r="F28" i="3"/>
  <c r="F17" i="3"/>
  <c r="F18" i="3"/>
  <c r="F41" i="3"/>
  <c r="F42" i="3"/>
  <c r="F32" i="3" l="1"/>
  <c r="F33" i="3" s="1"/>
  <c r="C79" i="3" s="1"/>
  <c r="E78" i="3" s="1"/>
  <c r="F43" i="3"/>
  <c r="F44" i="3" s="1"/>
  <c r="C83" i="3" s="1"/>
  <c r="E82" i="3" s="1"/>
  <c r="F19" i="3"/>
  <c r="F20" i="3" s="1"/>
  <c r="C75" i="3" s="1"/>
  <c r="E74" i="3" s="1"/>
  <c r="F265" i="2" l="1"/>
  <c r="C325" i="2" s="1"/>
  <c r="E325" i="2" s="1"/>
  <c r="F253" i="2"/>
  <c r="F247" i="2"/>
  <c r="F246" i="2"/>
  <c r="F245" i="2"/>
  <c r="F235" i="2"/>
  <c r="F234" i="2"/>
  <c r="F233" i="2"/>
  <c r="F232" i="2"/>
  <c r="F231" i="2"/>
  <c r="F220" i="2"/>
  <c r="F214" i="2"/>
  <c r="F204" i="2"/>
  <c r="F203" i="2"/>
  <c r="F202" i="2"/>
  <c r="F191" i="2"/>
  <c r="F192" i="2" s="1"/>
  <c r="F195" i="2" s="1"/>
  <c r="C300" i="2" s="1"/>
  <c r="E300" i="2" s="1"/>
  <c r="F185" i="2"/>
  <c r="F184" i="2"/>
  <c r="F175" i="2"/>
  <c r="F174" i="2"/>
  <c r="F173" i="2"/>
  <c r="F162" i="2"/>
  <c r="F161" i="2"/>
  <c r="F159" i="2"/>
  <c r="F158" i="2"/>
  <c r="F156" i="2"/>
  <c r="F155" i="2"/>
  <c r="F153" i="2"/>
  <c r="F152" i="2"/>
  <c r="F150" i="2"/>
  <c r="F149" i="2"/>
  <c r="F147" i="2"/>
  <c r="F145" i="2"/>
  <c r="F143" i="2"/>
  <c r="F142" i="2"/>
  <c r="F134" i="2"/>
  <c r="F129" i="2"/>
  <c r="F130" i="2" s="1"/>
  <c r="F114" i="2"/>
  <c r="F102" i="2"/>
  <c r="F100" i="2"/>
  <c r="F94" i="2"/>
  <c r="F93" i="2"/>
  <c r="F84" i="2"/>
  <c r="F83" i="2"/>
  <c r="F81" i="2"/>
  <c r="F80" i="2"/>
  <c r="F79" i="2"/>
  <c r="F77" i="2"/>
  <c r="F75" i="2"/>
  <c r="F74" i="2"/>
  <c r="F72" i="2"/>
  <c r="F69" i="2"/>
  <c r="F67" i="2"/>
  <c r="F65" i="2"/>
  <c r="F64" i="2"/>
  <c r="F62" i="2"/>
  <c r="F61" i="2"/>
  <c r="F60" i="2"/>
  <c r="F47" i="2"/>
  <c r="F49" i="2" s="1"/>
  <c r="F46" i="2"/>
  <c r="F45" i="2"/>
  <c r="F40" i="2"/>
  <c r="F29" i="2"/>
  <c r="F27" i="2"/>
  <c r="F22" i="2"/>
  <c r="F19" i="2"/>
  <c r="F17" i="2"/>
  <c r="F15" i="2"/>
  <c r="F28" i="6" l="1"/>
  <c r="F29" i="6" s="1"/>
  <c r="E97" i="3"/>
  <c r="E98" i="3" s="1"/>
  <c r="F248" i="2"/>
  <c r="F186" i="2"/>
  <c r="F95" i="2"/>
  <c r="F236" i="2"/>
  <c r="F237" i="2" s="1"/>
  <c r="F205" i="2"/>
  <c r="F206" i="2" s="1"/>
  <c r="F225" i="2" s="1"/>
  <c r="F48" i="2"/>
  <c r="F51" i="2" s="1"/>
  <c r="C276" i="2" s="1"/>
  <c r="E276" i="2" s="1"/>
  <c r="F59" i="2"/>
  <c r="F24" i="2"/>
  <c r="F71" i="2"/>
  <c r="F176" i="2"/>
  <c r="F177" i="2" s="1"/>
  <c r="F221" i="2"/>
  <c r="F224" i="2" s="1"/>
  <c r="C308" i="2" s="1"/>
  <c r="E308" i="2" s="1"/>
  <c r="F254" i="2"/>
  <c r="F257" i="2" s="1"/>
  <c r="C316" i="2" s="1"/>
  <c r="E316" i="2" s="1"/>
  <c r="F16" i="2"/>
  <c r="F21" i="2"/>
  <c r="F26" i="2"/>
  <c r="F30" i="2"/>
  <c r="F63" i="2"/>
  <c r="F82" i="2"/>
  <c r="F135" i="2"/>
  <c r="F136" i="2" s="1"/>
  <c r="F124" i="2"/>
  <c r="F125" i="2" s="1"/>
  <c r="F68" i="2"/>
  <c r="F101" i="2"/>
  <c r="F104" i="2" s="1"/>
  <c r="F113" i="2"/>
  <c r="F213" i="2"/>
  <c r="F215" i="2" s="1"/>
  <c r="F18" i="2"/>
  <c r="F23" i="2"/>
  <c r="F28" i="2"/>
  <c r="F39" i="2"/>
  <c r="F41" i="2" s="1"/>
  <c r="F73" i="2"/>
  <c r="F163" i="2"/>
  <c r="F166" i="2" s="1"/>
  <c r="C292" i="2" s="1"/>
  <c r="E292" i="2" s="1"/>
  <c r="F78" i="2"/>
  <c r="F99" i="2"/>
  <c r="F103" i="2" s="1"/>
  <c r="F106" i="2" s="1"/>
  <c r="C284" i="2" s="1"/>
  <c r="E284" i="2" s="1"/>
  <c r="F115" i="2"/>
  <c r="F258" i="2" l="1"/>
  <c r="C320" i="2" s="1"/>
  <c r="E320" i="2" s="1"/>
  <c r="F196" i="2"/>
  <c r="C304" i="2" s="1"/>
  <c r="E304" i="2" s="1"/>
  <c r="F116" i="2"/>
  <c r="F117" i="2" s="1"/>
  <c r="F167" i="2" s="1"/>
  <c r="C296" i="2" s="1"/>
  <c r="E296" i="2" s="1"/>
  <c r="C312" i="2"/>
  <c r="E312" i="2" s="1"/>
  <c r="C329" i="2"/>
  <c r="E329" i="2" s="1"/>
  <c r="F31" i="2"/>
  <c r="F32" i="2" s="1"/>
  <c r="F52" i="2" s="1"/>
  <c r="C280" i="2" s="1"/>
  <c r="E280" i="2" s="1"/>
  <c r="F85" i="2"/>
  <c r="F86" i="2" s="1"/>
  <c r="F107" i="2" s="1"/>
  <c r="C288" i="2" s="1"/>
  <c r="E288" i="2" s="1"/>
  <c r="E334" i="2"/>
  <c r="E335" i="2" l="1"/>
  <c r="F22" i="6" a="1"/>
  <c r="F22" i="6" s="1"/>
  <c r="E332" i="2"/>
  <c r="C330" i="2"/>
  <c r="E330" i="2" s="1"/>
  <c r="E333" i="2" l="1"/>
  <c r="E336" i="2" s="1"/>
  <c r="F20" i="6" a="1"/>
  <c r="F20" i="6" s="1"/>
  <c r="F21" i="6" s="1"/>
  <c r="F23" i="6"/>
  <c r="F24" i="6" l="1"/>
  <c r="F34" i="6"/>
  <c r="F37" i="6" s="1"/>
  <c r="C119" i="1"/>
  <c r="E119" i="1" s="1"/>
  <c r="F66" i="1" l="1"/>
  <c r="F65" i="1"/>
  <c r="F72" i="1" l="1"/>
  <c r="F71" i="1"/>
  <c r="F70" i="1"/>
  <c r="F69" i="1"/>
  <c r="F68" i="1"/>
  <c r="F67" i="1"/>
  <c r="F64" i="1"/>
  <c r="F63" i="1"/>
  <c r="F73" i="1" l="1"/>
  <c r="F74" i="1"/>
  <c r="C111" i="1" s="1"/>
  <c r="E111" i="1" s="1"/>
  <c r="F83" i="1"/>
  <c r="F82" i="1"/>
  <c r="F55" i="1"/>
  <c r="F54" i="1"/>
  <c r="F53" i="1"/>
  <c r="F52" i="1"/>
  <c r="F50" i="1"/>
  <c r="F49" i="1"/>
  <c r="F48" i="1"/>
  <c r="F47" i="1"/>
  <c r="F45" i="1"/>
  <c r="F44" i="1"/>
  <c r="F42" i="1"/>
  <c r="F40" i="1"/>
  <c r="F39" i="1"/>
  <c r="F38" i="1"/>
  <c r="F37" i="1"/>
  <c r="F35" i="1"/>
  <c r="F34" i="1"/>
  <c r="F33" i="1"/>
  <c r="F32" i="1"/>
  <c r="F30" i="1"/>
  <c r="F29" i="1"/>
  <c r="F28" i="1"/>
  <c r="F27" i="1"/>
  <c r="F25" i="1"/>
  <c r="F24" i="1"/>
  <c r="F23" i="1"/>
  <c r="F22" i="1"/>
  <c r="F20" i="1"/>
  <c r="F19" i="1"/>
  <c r="F18" i="1"/>
  <c r="F16" i="1"/>
  <c r="F15" i="1"/>
  <c r="F14" i="1"/>
  <c r="F13" i="1"/>
  <c r="C107" i="1" l="1"/>
  <c r="E107" i="1" s="1"/>
  <c r="E127" i="1" s="1"/>
  <c r="F56" i="1"/>
  <c r="F57" i="1" s="1"/>
  <c r="C103" i="1" s="1"/>
  <c r="F84" i="1"/>
  <c r="C115" i="1" s="1"/>
  <c r="E115" i="1" s="1"/>
  <c r="E128" i="1" l="1"/>
  <c r="F14" i="6" a="1"/>
  <c r="F14" i="6" s="1"/>
  <c r="E103" i="1"/>
  <c r="D123" i="1"/>
  <c r="E123" i="1" s="1"/>
  <c r="F15" i="6" l="1"/>
  <c r="F43" i="6"/>
  <c r="F44" i="6" s="1"/>
  <c r="E125" i="1"/>
  <c r="E126" i="1" l="1"/>
  <c r="E129" i="1" s="1"/>
  <c r="F12" i="6" a="1"/>
  <c r="F12" i="6" s="1"/>
  <c r="F40" i="6" l="1"/>
  <c r="F13" i="6"/>
  <c r="F16" i="6"/>
  <c r="F41" i="6" l="1"/>
  <c r="F46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<sst xmlns="http://schemas.openxmlformats.org/spreadsheetml/2006/main" count="1050" uniqueCount="354">
  <si>
    <t>Sklop 1: Objekt MNZ, Štefanova ulica 2, 1501 Ljubljana</t>
  </si>
  <si>
    <t>I. Redno mesečno čiščenje prostorov z vključenim generalnim čiščenjem</t>
  </si>
  <si>
    <t xml:space="preserve">Zap. št. </t>
  </si>
  <si>
    <t>Seznam prostorov</t>
  </si>
  <si>
    <t>PRITLIČJE</t>
  </si>
  <si>
    <t>1.</t>
  </si>
  <si>
    <t>Pisarne, hodniki</t>
  </si>
  <si>
    <t>parket</t>
  </si>
  <si>
    <t>2.</t>
  </si>
  <si>
    <t>3.</t>
  </si>
  <si>
    <t>Sanitarije, jedilnica, čajne kuhinje</t>
  </si>
  <si>
    <t>keramika</t>
  </si>
  <si>
    <t>4.</t>
  </si>
  <si>
    <t>Avla, stopnišče</t>
  </si>
  <si>
    <t>kamen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</si>
  <si>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</si>
  <si>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</si>
  <si>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</si>
  <si>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</si>
  <si>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MEZANIN</t>
  </si>
  <si>
    <t>5.</t>
  </si>
  <si>
    <t>6.</t>
  </si>
  <si>
    <t>7.</t>
  </si>
  <si>
    <t>I. NADSTROPJE</t>
  </si>
  <si>
    <t>8.</t>
  </si>
  <si>
    <t>9.</t>
  </si>
  <si>
    <t>10.</t>
  </si>
  <si>
    <t>11.</t>
  </si>
  <si>
    <t>Stopnišče</t>
  </si>
  <si>
    <t>II. NADSTROPJE</t>
  </si>
  <si>
    <t>12.</t>
  </si>
  <si>
    <t>13.</t>
  </si>
  <si>
    <t>14.</t>
  </si>
  <si>
    <t>15.</t>
  </si>
  <si>
    <t>III. NADSTROPJE</t>
  </si>
  <si>
    <t>16.</t>
  </si>
  <si>
    <t>17.</t>
  </si>
  <si>
    <t>18.</t>
  </si>
  <si>
    <t>19.</t>
  </si>
  <si>
    <t>IV. NADSTROPJE</t>
  </si>
  <si>
    <t>28.</t>
  </si>
  <si>
    <t>29.</t>
  </si>
  <si>
    <t>30.</t>
  </si>
  <si>
    <t>31.</t>
  </si>
  <si>
    <t>20.</t>
  </si>
  <si>
    <t>21.</t>
  </si>
  <si>
    <t>22.</t>
  </si>
  <si>
    <t>23.</t>
  </si>
  <si>
    <t>V. NADSTROPJE</t>
  </si>
  <si>
    <t>24.</t>
  </si>
  <si>
    <t>25.</t>
  </si>
  <si>
    <t>26.</t>
  </si>
  <si>
    <t>27.</t>
  </si>
  <si>
    <t>VI. NADSTROPJE</t>
  </si>
  <si>
    <t>VII. NADSTROPJE</t>
  </si>
  <si>
    <t>32.</t>
  </si>
  <si>
    <t>33.</t>
  </si>
  <si>
    <t>34.</t>
  </si>
  <si>
    <t>35.</t>
  </si>
  <si>
    <t>Okvirna vrednost za 1 MESEC čiščenja v EUR brez DDV:</t>
  </si>
  <si>
    <t>(A) Okvirna vrednost za 12 MESECEV čiščenja v EUR brez DDV:</t>
  </si>
  <si>
    <t>ČIŠČENJE POSLOVNIH PROSTOROV ORGANIZACIJSKIH ENOT MNZ</t>
  </si>
  <si>
    <t>Objekti MNZ (na območju mesta Ljubljana)</t>
  </si>
  <si>
    <t>Čiščenje v času med 7.00 in 16.00 uro</t>
  </si>
  <si>
    <t>Čiščenje v času med 16.00 in 20.00 uro</t>
  </si>
  <si>
    <t>Enota mere (EM)</t>
  </si>
  <si>
    <t>urna postavka - režijska ura</t>
  </si>
  <si>
    <t>Cena 1 delovne ure v EUR brez DDV</t>
  </si>
  <si>
    <t>REKAPITULACIJA</t>
  </si>
  <si>
    <t>Izjavljamo, da zgoraj navedena skupna ponudbena vrednost/ponudbena cena pokriva vse stroške, ki jih bomo imeli v zvezi z realizacijo naročila, v primeru, da bomo izbrani na predmetnem javnem naročilu.</t>
  </si>
  <si>
    <t>Ponudnik mora pri izpolnitvi ponudbenega predračuna upoštevati tehnično specifikacijo predmeta javnega naročila za sklop 1.</t>
  </si>
  <si>
    <t>PVC</t>
  </si>
  <si>
    <t>Okvirno število ur na 12 MESECEV</t>
  </si>
  <si>
    <t>Okvirna vrednost v EUR brez DDV (cena 1 delovne ure x okvirno število ur na 12 mesecev)</t>
  </si>
  <si>
    <t xml:space="preserve">Ponudnik: </t>
  </si>
  <si>
    <t xml:space="preserve">št.: </t>
  </si>
  <si>
    <t>Steklene izložbe</t>
  </si>
  <si>
    <t>Steklene izložbe znotraj (3 strani)</t>
  </si>
  <si>
    <t>Marmor - zunaj pod izložbami, impregnacija</t>
  </si>
  <si>
    <t>Marmor zunaj, črni, impregnacija</t>
  </si>
  <si>
    <t>Stekelna nadsvetloba - zunaj</t>
  </si>
  <si>
    <t xml:space="preserve">Steklena nadsvetloba - znotraj (3 strani) </t>
  </si>
  <si>
    <t>Avla - steklene površine z okvirji</t>
  </si>
  <si>
    <t>Alu termopan steklena okna - jedilnica</t>
  </si>
  <si>
    <t>Vezana steklena okna z okvirjem</t>
  </si>
  <si>
    <t>Talne obloge - kristalizacija marmorja</t>
  </si>
  <si>
    <t xml:space="preserve"> </t>
  </si>
  <si>
    <t>III. Storitev čiščenja na podlagi dejanskih potreb, po pisnem naročilu naročnika - režijska delovna ura</t>
  </si>
  <si>
    <t>(C) Okvirna vrednost za 12 MESECEV čiščenja v EUR brez DDV:</t>
  </si>
  <si>
    <t>II. Čiščenje oken, žaluzij in brisolejev; Objekt MNZ, Štefanova 2, 1000 Ljubljana</t>
  </si>
  <si>
    <t>(B) Okvirna vrednost čiščenja po specifikaciji za 1 leto - osnova za 9,5% DDV</t>
  </si>
  <si>
    <t>(B) Okvirna vrednost čiščenja po specifikaciji za 1 leto - osnova za 22% DDV</t>
  </si>
  <si>
    <t>Okvirna vrednost za 12 MESECEV čiščenja v EUR brez DDV:</t>
  </si>
  <si>
    <t>Objekti MNU (na območju celotne RS)</t>
  </si>
  <si>
    <t>IV. Storitev čiščenja na podlagi dejanskih potreb - objekti MNZ, na območju celotne Republike Slovenije</t>
  </si>
  <si>
    <t>II. Čiščenje oken, žaluzij in brisolejev; Objekt MNZ, Štefanova 2, 1000 Ljubljana, osnova za 22% DDV</t>
  </si>
  <si>
    <t>II. Čiščenje oken, žaluzij in brisolejev; Objekt MNZ, Štefanova 2, 1000 Ljubljana, osnova za 9,5% DDV</t>
  </si>
  <si>
    <t>Ponudnik:</t>
  </si>
  <si>
    <t>I. Redno mesečno čiščenje prostorov z vključenim generalnim čiščenjem in čiščenjem steklenih površin, oken, žaluzij in brisolejev ter čiščenja prostorov po potrebi.</t>
  </si>
  <si>
    <t>1. Objekt GPU, Vodnikova cesta 43, 1000 Ljubljana</t>
  </si>
  <si>
    <t>OBJEKT A</t>
  </si>
  <si>
    <t>Pisarne</t>
  </si>
  <si>
    <t xml:space="preserve">Hodniki </t>
  </si>
  <si>
    <t>Stopnišča</t>
  </si>
  <si>
    <t>PVC,guma</t>
  </si>
  <si>
    <t>Garderobe</t>
  </si>
  <si>
    <t>Sanitarije</t>
  </si>
  <si>
    <t>OBJEKT B</t>
  </si>
  <si>
    <t>parket, PVC</t>
  </si>
  <si>
    <t>PVC, guma</t>
  </si>
  <si>
    <t>OBJEKT C</t>
  </si>
  <si>
    <t>tapison, PVC</t>
  </si>
  <si>
    <t>Hodniki</t>
  </si>
  <si>
    <t>keramika, PVC</t>
  </si>
  <si>
    <t>kermika, marmor</t>
  </si>
  <si>
    <t>Sušilnica</t>
  </si>
  <si>
    <t>1.2 Čiščenje po potrebi za lokacijo Vodnikova cesta 43 - režijske ure</t>
  </si>
  <si>
    <t>Okvirna vrednost za čiščenj po potrebi v EUR brez DDV:</t>
  </si>
  <si>
    <t>1.3. Čiščenje oken, žaluzij in brisolejev Vodnikova cesta 43, 1000 Ljubljana</t>
  </si>
  <si>
    <t>Klasično vezano stekleno okno - notranje in zunanje police</t>
  </si>
  <si>
    <t>Klasično stekleno okno dvojno - notranje in zunanje police</t>
  </si>
  <si>
    <t>Steklene stene do višine 3 m</t>
  </si>
  <si>
    <t>Okvirna vrednost za čiščenje po spcifikaciji - osnova za 9,5% DDV</t>
  </si>
  <si>
    <t>Okvirna vrednost za čiščenje po specifikaciji - osnova za 22% DDV</t>
  </si>
  <si>
    <t>SKUPAJ OSNOVA za 9,5% DDV</t>
  </si>
  <si>
    <t>SKUPAJ OSNOVA za 22% DDV</t>
  </si>
  <si>
    <t>2. Objekt GPU, Letalska policijska enota, Zgornji Brnik 130p, 4210 Brnik</t>
  </si>
  <si>
    <t>PILOTI - ZAHODNO KRILO - PRITLIČJE</t>
  </si>
  <si>
    <t>Vetrolov, hodnik</t>
  </si>
  <si>
    <t>Dežurna soba</t>
  </si>
  <si>
    <t xml:space="preserve">Prostor operativne komunikacije </t>
  </si>
  <si>
    <t>plastika</t>
  </si>
  <si>
    <t>Sanitarije (WC-čistila)</t>
  </si>
  <si>
    <t>Sanitarije (WC+čistila), tuširnica, garderobni prostor, čajna kuhinja</t>
  </si>
  <si>
    <t>Pisarna, Trim kabinet</t>
  </si>
  <si>
    <t>Pisarna</t>
  </si>
  <si>
    <t>linolej</t>
  </si>
  <si>
    <t>PILOTI - ZAHODNO KRILO - I. NADSTROPJE</t>
  </si>
  <si>
    <t>Stopnišče, hodnik</t>
  </si>
  <si>
    <t>Sanitarije (WC + čistila)</t>
  </si>
  <si>
    <t>Pisarne, sejna soba</t>
  </si>
  <si>
    <t>TEHNIKA - PRITLIČJE</t>
  </si>
  <si>
    <t>Hodnik</t>
  </si>
  <si>
    <t>Tehnična skupina, skladiščnik</t>
  </si>
  <si>
    <t>Garderoba + WC + tuši</t>
  </si>
  <si>
    <t>Skladišče</t>
  </si>
  <si>
    <t>Sistemi prostor (agregat)</t>
  </si>
  <si>
    <t>epoksi tlak</t>
  </si>
  <si>
    <t>TEHNIKA - I. NADSTROPJE</t>
  </si>
  <si>
    <t>Sanitarije (WC+čistila)</t>
  </si>
  <si>
    <t>Pisarna elektro</t>
  </si>
  <si>
    <t>Čajna kuhinja</t>
  </si>
  <si>
    <t>Garsonjera</t>
  </si>
  <si>
    <t>Sanitarije (WC+tuš)</t>
  </si>
  <si>
    <t>2.1 Čiščenje po potrebi za lokacijo  Letalska policijska enota, Zgornji Brnik 130p, 4210 Brnik - režijske ure</t>
  </si>
  <si>
    <t>2.2 Čiščenje oken, žaluzij in brisolejev; Letalska policijska enota, Zgornji Brnik 130p, 4210 Brnik</t>
  </si>
  <si>
    <t>Steklena  okna s termopan okvirji, s policami in ALU žaluzijami zunaj</t>
  </si>
  <si>
    <t>PVC termopan steklena predelna stena</t>
  </si>
  <si>
    <t>Termopan steklena drsna vrata</t>
  </si>
  <si>
    <t>Stekla do višine 4 m</t>
  </si>
  <si>
    <t>Okvirna vrednost za čiščenje po specifikaciji - osnova za 9,5% DDV</t>
  </si>
  <si>
    <t>3. Objekt GPU, Policijska akademija Tacen, Rocenska 56, 1211 Ljubljana - Šmartno</t>
  </si>
  <si>
    <t>Prostori razno (pisarne, skladišča, predavalnice, sanitarije)</t>
  </si>
  <si>
    <t>keramika, vinil, parket</t>
  </si>
  <si>
    <t>talne obloge po specifikaciji</t>
  </si>
  <si>
    <t>Zunanje strelišče</t>
  </si>
  <si>
    <t>beton</t>
  </si>
  <si>
    <t>tartan</t>
  </si>
  <si>
    <t>3.2 Objekt GPU, Policijska akademija Tacen, Rocenska 56, 1211 Ljubljana - Šmartno: 1x letno čiščenje podstrešnih prostorov</t>
  </si>
  <si>
    <t>Podstrešni prostori</t>
  </si>
  <si>
    <t>beon</t>
  </si>
  <si>
    <t>3.3 Čiščenje po potrebi za lokacijo PA Tacen, Rocenska cesta 56, Ljubljana - režijske ure</t>
  </si>
  <si>
    <t>3.4 Čiščenje oken, žaluzij in brisolejev PA Tacen, Rocenska cesta 56, Ljubljana</t>
  </si>
  <si>
    <t>ŠOLA SPREDAJ</t>
  </si>
  <si>
    <t>Steklena okna z lesenim okvirjem  - potreben oder ali dvigalo</t>
  </si>
  <si>
    <t xml:space="preserve">Steklena okna z PVC okvirjem </t>
  </si>
  <si>
    <t>ZA ŠOLO</t>
  </si>
  <si>
    <t>Steklena okna z lesenim okvirjem - potreben oder ali dvigalo</t>
  </si>
  <si>
    <t>TV DVORANA</t>
  </si>
  <si>
    <t xml:space="preserve">4. </t>
  </si>
  <si>
    <t>ŠOLA ZADAJ</t>
  </si>
  <si>
    <t>Steklena  okna z lesenim okvirjem - potreben oder ali dvigalo</t>
  </si>
  <si>
    <t>Steklena okna z lesenim okvirjem</t>
  </si>
  <si>
    <t>DOM I</t>
  </si>
  <si>
    <t>TELOVADNICA</t>
  </si>
  <si>
    <t>DOM II</t>
  </si>
  <si>
    <t>DOM III</t>
  </si>
  <si>
    <t>4. Objekt GPU, Policijska akademija Tacen - Muzej slovenske policije - razstavni prostor, Slomškova 20</t>
  </si>
  <si>
    <t>Razstavni prosotor</t>
  </si>
  <si>
    <t>Hodniki, vetrolov</t>
  </si>
  <si>
    <t>4.1 Čiščenje po potrebi za lokacijo PA Tacen - Muzej slovenske policije - razstavni prostor, Slomškova 20, Lj - režijske ure</t>
  </si>
  <si>
    <t xml:space="preserve">  </t>
  </si>
  <si>
    <t>4.2 Čiščenje oken, žaluzij in brisolejev PA - Muzej slovenske policije - razstavni prostor, Slomškova 20, Lj</t>
  </si>
  <si>
    <t>Kegljišče</t>
  </si>
  <si>
    <t>Sanitarije, garderobe</t>
  </si>
  <si>
    <t>Vetrolov s stopniščem, hodniki</t>
  </si>
  <si>
    <t>Okvirna vrednost za čiščenje po potrebi v EUR brez DDV:</t>
  </si>
  <si>
    <t>6. Objekt GPU, Samski dom, Jeranova ulica 14, 1000 Ljubljana</t>
  </si>
  <si>
    <t>Pritličje - avla hodniki, kuhinja</t>
  </si>
  <si>
    <t>Pritličje - skladišča</t>
  </si>
  <si>
    <t>Pritličje - pisarne</t>
  </si>
  <si>
    <t>Pritličje - sanitarije</t>
  </si>
  <si>
    <t>Nadstropje  - pralnica, sanitarije, garderoba, kuhinje</t>
  </si>
  <si>
    <t>6.1 Čiščenje po potrebi za lokacijo Jeranova ulica 14, Ljubljana - režijske ure / enkratno naročilo</t>
  </si>
  <si>
    <t>Predsoba (drsna omara z ogledalom), sanitarije (WC, tuš kabina, umivalnik, etažer, ogledalo), soba (postelja 200 x 100 cm, predalnik, mizica), okna, žaluzije ali brisolejo ter morebitne steklene površine in pohištvena oprema, talne površine, in stavbno pohištvo.</t>
  </si>
  <si>
    <t>6.2 Čiščenje oken, žaluzij in brisolejev Samski dom, Jeranova ulica 14, Ljubljana</t>
  </si>
  <si>
    <t>II. Storitve čiščenja po dejanskih potrebah na lokacijah na področju celotne Republike Slovenije - režijske ure</t>
  </si>
  <si>
    <t>7. Objekti GPU, na območju celotne Republike Slovenije</t>
  </si>
  <si>
    <t>I. Redno mesečno čiščenje prostorov z vključenim generalnim čiščenjem in čiščenjem oken, žaluzij in brisolejev ter čiščenja prostorov po potrebi.</t>
  </si>
  <si>
    <t>2. Objekt GPU, letalska policijska enota, Zgornji Brnik 30p, 4210 Cerklje na Gorenjskem z upoštevanim 9,5% DDV</t>
  </si>
  <si>
    <t>2. Objekt GPU, letalska policijska enota, Zgornji Brnik 30p, 4210 Cerklje na Gorenjskem z upoštevanim 22 % DDV</t>
  </si>
  <si>
    <t>3. Objekt GPU, Policijska akademija Tacen, Rocenska 56, Tacen z upoštevanim 9,5 % DDV</t>
  </si>
  <si>
    <t>3. Objekt GPU, Policijska akademija Tacen, Rocenska 56, Tacen z upoštevanim 22 % DDV</t>
  </si>
  <si>
    <t>4. Objekt GPU, Policijska akademija Tacen - Muzej slovenske policije - razstavni prostor, Slomškova 20 z upoštevanim 9,5 % DDV</t>
  </si>
  <si>
    <t>4. Objekt GPU, Policijska akademija Tacen - Muzej slovenske policije - razstavni prostor, Slomškova 20 z upoštevanim 22 % DDV</t>
  </si>
  <si>
    <t>5. Objekt GPU, Policijska akademija Tacen - Muzej slovenske policije - depo, za objektom na Slomškovi 20 z upoštevanim 9,5 % DDV</t>
  </si>
  <si>
    <t>5. Objekt GPU, Policijska akademija Tacen - Muzej slovenske policije - depo, za objektom na Slomškovi 20 z upoštevanim 22 % DDV</t>
  </si>
  <si>
    <t>6. Objekt GPU, Samski dom, Jeranova ulica 14, 1000 Ljubljana z upoštevanim 9,5 % DDV</t>
  </si>
  <si>
    <t>6. Objekt GPU, Samski dom, Jeranova ulica 14, 1000 Ljubljana z upoštevanim 22 % DDV</t>
  </si>
  <si>
    <t>II. Storitev čiščenja na podlagi dejanskih potreb, po pisnem naročilu naročnika - enkratna storitev</t>
  </si>
  <si>
    <t>Ponudnik mora pri izpolnitvi ponudbenega predračuna upoštevati tehnično specifikacijo predmeta javnega naročila za sklop 2.</t>
  </si>
  <si>
    <t>PONUDBENI PREDRAČUN za sklop 3
v zvezi z javnim naročilom št. 430-1287/2025</t>
  </si>
  <si>
    <t>(1) Objekt PP Ormož</t>
  </si>
  <si>
    <t xml:space="preserve">Pisarne </t>
  </si>
  <si>
    <t xml:space="preserve">Hodniki in stopnišča </t>
  </si>
  <si>
    <t xml:space="preserve">Sanitarije </t>
  </si>
  <si>
    <t>Telovadnica</t>
  </si>
  <si>
    <t>umetna masa</t>
  </si>
  <si>
    <t>Opomba: storitve čiščenja se izvajajo 5x tedensko.</t>
  </si>
  <si>
    <t>(2) Objekt PMP Gruškovje</t>
  </si>
  <si>
    <t>Pisarne (kabine)</t>
  </si>
  <si>
    <t>Hodniki in stopnišča</t>
  </si>
  <si>
    <t>Prostori za razgovore</t>
  </si>
  <si>
    <t xml:space="preserve">Arhiv in skladišče </t>
  </si>
  <si>
    <t>Prostori za pregled vozil</t>
  </si>
  <si>
    <t>(B) Okvirna vrednost za 12 MESECEV čiščenja v EUR brez DDV:</t>
  </si>
  <si>
    <t xml:space="preserve">(3) Objekt PMP Zavrč - bivši mejni prehod Zavrč </t>
  </si>
  <si>
    <t>II. Čiščenje prostorov za pridržanje</t>
  </si>
  <si>
    <t>Okvirno število čiščenj 1 prostora na 1 MESEC</t>
  </si>
  <si>
    <t>Cena za enkratno čiščenje 1 prostora v EUR brez DDV</t>
  </si>
  <si>
    <t>Okvirna vrednost v EUR brez DDV (cena za enkratno čiščenje 1 prostora x okvirno št. čiščenj na 1 mesec)</t>
  </si>
  <si>
    <t>Prostori za pridržanje - delavniki</t>
  </si>
  <si>
    <t>epoxi premaz</t>
  </si>
  <si>
    <t>Prostori za pridržanje - sobote, nedelje, prazniki</t>
  </si>
  <si>
    <t>(J) Okvirna vrednost za 12 MESECEV čiščenja v EUR brez DDV:</t>
  </si>
  <si>
    <t>III. Dodatne storitve čiščenja na podlagi ustnega naročila naročnika - interventne ure</t>
  </si>
  <si>
    <t>Okvirno število ur na 1 MESEC</t>
  </si>
  <si>
    <t>Okvirna vrednost v EUR brez DDV (cena 1 delovne ure x okvirno število ur na 1 mesec)</t>
  </si>
  <si>
    <t>Delovna ura - za izvedbo interventnih posegov ob delovnikih v času med 6:00 in 21:00 uro</t>
  </si>
  <si>
    <t xml:space="preserve">urna postavka </t>
  </si>
  <si>
    <t>Delovna ura - za izvedbo interventnih posegov v času izven delovnih dni in v času med 21:00 in 6:00 uro</t>
  </si>
  <si>
    <t>urna postavka</t>
  </si>
  <si>
    <t>(K) Okvirna vrednost za 12 MESECEV čiščenja v EUR brez DDV:</t>
  </si>
  <si>
    <t>(3) Objekt PMP Zavrč</t>
  </si>
  <si>
    <t>II. Dodatne storitve čiščenja na podlagi ustnega naročila naročnika - interventne ure</t>
  </si>
  <si>
    <t>22 % DDV:</t>
  </si>
  <si>
    <t>Sklop 1: Objekt IRSNZ, Dimičeva ulica 12, 1000 Ljubljana</t>
  </si>
  <si>
    <t>I. Redno mesečno čiščenje prostorov z vključenim generalnim čiščenjem - pisarne in hodniki</t>
  </si>
  <si>
    <t>Prostori IRSNZ v prvem nadstropju</t>
  </si>
  <si>
    <t>Pisarne, utiliti</t>
  </si>
  <si>
    <t>kamen / tapet</t>
  </si>
  <si>
    <t>parket / tapet</t>
  </si>
  <si>
    <t>Sanitarije 8m2</t>
  </si>
  <si>
    <t>Objekt: Dimičeva 8, 1000 Ljubljana</t>
  </si>
  <si>
    <t>II. Čiščenje oken, Objekt IRSNZ, Dimičeva 8, 1000 Ljubljana, osnova za 9,5% DDV</t>
  </si>
  <si>
    <t>Higienske proizvode, ki se jih namšča v prostorih po potrebi zagotovi naročnik, izvajalec jih samo namesti po predvidenih lokacijah v zadostni količini.</t>
  </si>
  <si>
    <t>REKAPITULACIJA SKLOP 1</t>
  </si>
  <si>
    <t>SKLOP 1 - MNZ</t>
  </si>
  <si>
    <t>SKLOP 2 - GPU</t>
  </si>
  <si>
    <t>SKLOP 3 - PU Maribor</t>
  </si>
  <si>
    <t>Zadeva: 430-1287/2025</t>
  </si>
  <si>
    <t>Okvirna vrednost dodatnih nepredvidenih in pisno naročenih čiščenj na različnih lokacijah po ponudbi 5%</t>
  </si>
  <si>
    <t>Okvirna vrednost dodatnih nepredvidenih in pisno naročenih čiščenj na različnih lokacijah po ponudbi 5% za 9,5% osnovovo za DDV</t>
  </si>
  <si>
    <t>Okvirna vrednost dodatnih nepredvidenih in pisno naročenih čiščenj na različnih lokacijah po ponudbi 5% za 22% osnovovo za DDV</t>
  </si>
  <si>
    <t>DDV 9,5%</t>
  </si>
  <si>
    <t>DDV 22%</t>
  </si>
  <si>
    <t>MINISTRSTVO ZA NOTRANJE ZADEVE</t>
  </si>
  <si>
    <t>Štefanova 2, 1000 Ljubljana</t>
  </si>
  <si>
    <t>5.2 Čiščenje oken, žaluzij in brisolejev PA Tacen - Muzej slovenske policije - depo, za objektom na Slomškova 20, Ljubljana</t>
  </si>
  <si>
    <t>PONUDBENI PREDRAČUN za sklop 2
v zvezi z javnim naročilom št.: 430/1287/2025</t>
  </si>
  <si>
    <r>
      <t xml:space="preserve">PONUDBENI PREDRAČUN za </t>
    </r>
    <r>
      <rPr>
        <b/>
        <sz val="13"/>
        <color theme="1"/>
        <rFont val="Arial"/>
        <family val="2"/>
        <charset val="238"/>
      </rPr>
      <t>sklop 1</t>
    </r>
    <r>
      <rPr>
        <b/>
        <sz val="11"/>
        <color theme="1"/>
        <rFont val="Arial"/>
        <family val="2"/>
        <charset val="238"/>
      </rPr>
      <t xml:space="preserve">
v zvezi z javnim naročilom št. 430/1287/2025</t>
    </r>
  </si>
  <si>
    <r>
      <t xml:space="preserve">Izvedba specialnega čiščenja </t>
    </r>
    <r>
      <rPr>
        <b/>
        <sz val="10"/>
        <rFont val="Arial"/>
        <family val="2"/>
        <charset val="238"/>
      </rPr>
      <t>notranjega strelišča</t>
    </r>
    <r>
      <rPr>
        <sz val="10"/>
        <rFont val="Arial"/>
        <family val="2"/>
        <charset val="238"/>
      </rPr>
      <t xml:space="preserve"> PA Tacen po predhodnem naročilu naročnika. Izvedba storitev z ustrezno opremo in ustreznimi varnostnimi zaščitnimi ukrepi za zaščito zdravja. Površina 320m2</t>
    </r>
  </si>
  <si>
    <r>
      <t xml:space="preserve">Atletska steza in spremljajoče površine ob </t>
    </r>
    <r>
      <rPr>
        <b/>
        <sz val="10"/>
        <color theme="1"/>
        <rFont val="Arial"/>
        <family val="2"/>
        <charset val="238"/>
      </rPr>
      <t xml:space="preserve">atletski stezi </t>
    </r>
    <r>
      <rPr>
        <sz val="10"/>
        <color theme="1"/>
        <rFont val="Arial"/>
        <family val="2"/>
        <charset val="238"/>
      </rPr>
      <t>prekrite s tartanom na katerih se zaradi vremenskih vplivov nabirajo mah in druge nečistoče.</t>
    </r>
  </si>
  <si>
    <r>
      <t>5. Objekt GPU, Policijska akademija Tacen - Muzej slovenske policije - depo, za objektom na</t>
    </r>
    <r>
      <rPr>
        <b/>
        <sz val="10"/>
        <rFont val="Arial"/>
        <family val="2"/>
        <charset val="238"/>
      </rPr>
      <t xml:space="preserve"> Slomškovi 20.</t>
    </r>
  </si>
  <si>
    <r>
      <t xml:space="preserve">5.1 Čiščenje po potrebi za lokacijo PA Tacen - Muzej slovenske policije - depo, za objektom na </t>
    </r>
    <r>
      <rPr>
        <b/>
        <sz val="10"/>
        <rFont val="Arial"/>
        <family val="2"/>
        <charset val="238"/>
      </rPr>
      <t>Slomškovi 20</t>
    </r>
    <r>
      <rPr>
        <b/>
        <sz val="10"/>
        <color theme="1"/>
        <rFont val="Arial"/>
        <family val="2"/>
        <charset val="238"/>
      </rPr>
      <t>, Ljubljana - režijske ure</t>
    </r>
  </si>
  <si>
    <r>
      <t>Samske sobe znašajo površine 16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/ enkratna izvedba storitve po naročilu.</t>
    </r>
  </si>
  <si>
    <t>Okvirna vrednost v EUR brez DDV (cena za m² čiščenja x okvirna površina čiščenja).</t>
  </si>
  <si>
    <t>stopnja DDV v %</t>
  </si>
  <si>
    <t>z dne</t>
  </si>
  <si>
    <t>1. Objekt GPU, Vodnikova cesta 43, 1000 Ljubljana z upoštevanim 9,5% DDV</t>
  </si>
  <si>
    <t>1. Objekt GPU, Vodnikova cesta 43, 1000 Ljubljana z upoštevanim 22 % DDV</t>
  </si>
  <si>
    <t>Opomba: storitve čiščenja se izvajajo 5x tedensko. Površine so okvirne in se lahko spreminjajo glede na dejanske potrebe naročnika. Možna je zamenjava čiščenja prosotorov znotraj objekta v točki 1. v kolikor je vrsta talnih oblog ista ali že zajeta v točki 1. ponudbenega predračuna, sklop 3.</t>
  </si>
  <si>
    <t>Opomba vezana na točko 1.: Površine so okvirne in se lahko spreminjajo glede na dejanske potrebe naročnika. Možna je zamenjava čiščenja prosotorov znotraj objekta v točki 1. v kolikor je vrsta talnih oblog ista ali že zajeta v točki 1. ponudbenega predračuna, sklop 2</t>
  </si>
  <si>
    <t>Opomba vezana na točko 2.: Površine so okvirne in se lahko spreminjajo glede na dejanske potrebe naročnika. Možna je zamenjava čiščenja prosotorov znotraj objekta v točki 2. v kolikor je vrsta talnih oblog ista ali že zajeta v točki 2. ponudbenega predračuna, sklop 2.</t>
  </si>
  <si>
    <t>Opomba vezana na točko 3.: Površine so okvirne in se lahko spreminjajo glede na dejanske potrebe naročnika. Možna je zamenjava čiščenja prosotorov znotraj objekta v točki 3. v kolikor je vrsta talnih oblog ista ali že zajeta v točki 3. ponudbenega predračuna, sklop 2.</t>
  </si>
  <si>
    <t>Opomba vezana na točko 4.: Površine so okvirne in se lahko spreminjajo glede na dejanske potrebe naročnika. Možna je zamenjava čiščenja prosotorov znotraj objekta v točki I. v kolikor je vrsta talnih oblog ista ali že zajeta v točki 4. ponudbenega predračuna, sklop 2.</t>
  </si>
  <si>
    <t>Opomba vezana na točko 5.: Površine so okvirne in se lahko spreminjajo glede na dejanske potrebe naročnika. Možna je zamenjava čiščenja prosotorov znotraj objekta v točki 5. v kolikor je vrsta talnih oblog ista ali že zajeta v točki 5. ponudbenega predračuna, sklop 2.</t>
  </si>
  <si>
    <t>Opomba vezana na točko 6.: Površine so okvirne in se lahko spreminjajo glede na dejanske potrebe naročnika. Možna je zamenjava čiščenja prosotorov znotraj objekta v točki 6. v kolikor je vrsta talnih oblog ista ali že zajeta v točki 6. ponudbenega predračuna, sklop 2.</t>
  </si>
  <si>
    <t xml:space="preserve">Opomba vezana na točko I.: Površine so okvirne in se lahko spreminjajo glede na dejanske potrebe naročnika. Možna je zamenjava čiščenja prosotorov znotrja objekta v točki I. v kolikor je vrsta talnih oblog ista ali že zajeta v točki I. ponudbenega predračuna, sklop 1. </t>
  </si>
  <si>
    <t>Okvirna vrednost za 1 mesec čiščenja v EUR brez DDV:</t>
  </si>
  <si>
    <t>(A) Okvirna vrednost za čiščen v 1 letu v EUR brez DDV:</t>
  </si>
  <si>
    <t>(C) Okvirna vrednost za 1 leto čiščenja v EUR brez DDV:</t>
  </si>
  <si>
    <t>steklo</t>
  </si>
  <si>
    <t>termin opravljanja storitev</t>
  </si>
  <si>
    <t>termin opravljanja storitve</t>
  </si>
  <si>
    <t>površina</t>
  </si>
  <si>
    <t>z dne:</t>
  </si>
  <si>
    <t>(4) Objekt PP Ormož - prostori za pridržanje</t>
  </si>
  <si>
    <t>(5) Čiščenje poslovnih prostorov organizacijskih enot PU Maribor</t>
  </si>
  <si>
    <t>Opomba vezano na točko 7.: storitve čiščenja po tej točki bodo potekale na lokacijah po področju celotne Republike Slovenije, skladno z izkazanimi dejanskimi potrebami naročnika za sklop 2</t>
  </si>
  <si>
    <t>Opomba vezana na točko IV: storitve čiščenja po tej točki bodo potekale na lokacijah po področju celotne Republike Slovenije, skladno z izkazanimi dejanskimi potrebami naročnika za sklop 1.</t>
  </si>
  <si>
    <t>PONUDBENI PREDRAČUN za sklop 4
v zvezi z javnim naročilom št. 430-1287/2025</t>
  </si>
  <si>
    <t>SKLOP 4 - -IRSNZ</t>
  </si>
  <si>
    <t xml:space="preserve">REKAPITULACIJA - PREDRAČUNSKI POPIS </t>
  </si>
  <si>
    <t>ODBAVČLJIVA OSNOVA OKVIRNE VREDNOSTI STORITEV ZA 4 LETA V EUR ZA 22% DDV:</t>
  </si>
  <si>
    <t>ODBAVČLJIVA OSNOVA OKVIRNE VREDNOSTI STORITEV ZA 4 LETA V EUR ZA 9,5% DDV:</t>
  </si>
  <si>
    <t>22% DDV</t>
  </si>
  <si>
    <t>9,5 % DDV</t>
  </si>
  <si>
    <t>ODBAVČLJIVA OSNOVA ZA 22% DDV - OKVIRNE VREDNOSTI STORITEV ZA 4 LETA V EUR</t>
  </si>
  <si>
    <t>ODBAVČLJIVA OSNOVA ZA 9,5% DDV - OKVIRNE VREDNOSTI STORITEV ZA 4 LETA V EUR</t>
  </si>
  <si>
    <t>KUMULATIVNA VREDNOST  - OBDAVČLJIVE OKVIRNE VREDNOSTI STORITEV ZA 4 LETA / SKLOP 1 do 4      OSNOVA ZA 22% DDV</t>
  </si>
  <si>
    <t>KUMULATIVNA VREDNOST - OBDAVČLJIVE OKVIRNE VREDNOSTI STORITEV ZA 4 LETA / SKLOP 1 do 4       OSNOVA ZA 9,5% DDV</t>
  </si>
  <si>
    <t>KUMULATIVNA VREDNOST PONUDBE STORITEV ZA 4 LETA  SKLOP 1 DO 4 SKUPAJ Z DDV</t>
  </si>
  <si>
    <t>Opomba: storitve čiščenja sanitarij se izvajajo vsakodnevno ostale površine 3x tedensko. Površine so okvirne in se lahko spreminjajo glede na dejanske potrebe naročnika. Možna je zamenjava čiščenja prosotorov znotraj objekta v točki I. v kolikor je vrsta talnih oblog ista ali že zajeta v točki I. ponudbenega predračuna, sklop 4.</t>
  </si>
  <si>
    <t>Ponudnik mora pri izpolnitvi ponudbenega predračuna upoštevati tehnično specifikacijo predmeta javnega naročila za sklop 4.</t>
  </si>
  <si>
    <t>Ponudnik mora pri izpolnitvi ponudbenega predračuna upoštevati tehnično specifikacijo predmeta javnega naročila za sklop 3.</t>
  </si>
  <si>
    <t>Predvideno število ur za enkratno čiščenje prosotorov IRSNZ</t>
  </si>
  <si>
    <t>II. Redno mesečno čiščenje prostorov z vključenim generalnim čiščenjem - sanitarije</t>
  </si>
  <si>
    <t>Okvirna vrednost za enkratno čiščenje v EUR brez DDV:</t>
  </si>
  <si>
    <t>(A) Okvirna vrednost za izvedbo čiščenj v enem letu v EUR brez DDV:</t>
  </si>
  <si>
    <t>Okvirna vrednost v EUR brez DDV (cena za enkratno čiščenje)</t>
  </si>
  <si>
    <t>cena za uro čiščenja brez DDV v EUR</t>
  </si>
  <si>
    <t>III. Čiščenje oken, žaluzij in brisolejev; Objekt: Dimičeva 8, 1000 Ljubljana</t>
  </si>
  <si>
    <t>IV. Storitev čiščenja na podlagi dejanskih potreb, po pisnem naročilu naročnika - režijska delovna ura</t>
  </si>
  <si>
    <t>Sklop 2: Objekti GPU</t>
  </si>
  <si>
    <t>Sklop 3: Objekti PU Maribor</t>
  </si>
  <si>
    <t xml:space="preserve"> OKVIRNA ŠTIRILETNA  VREDNOST  v EUR brez DDV </t>
  </si>
  <si>
    <t xml:space="preserve"> OKVIRNA ŠTIRILETNA VREDNOST z DDV v EUR:</t>
  </si>
  <si>
    <t xml:space="preserve">Okvirna vrednost v EUR brez DDV za 1 leto </t>
  </si>
  <si>
    <t xml:space="preserve"> OKVIRNA ŠTIRILETNA  VREDNOST z DDV v EUR:</t>
  </si>
  <si>
    <t xml:space="preserve"> Okvirna vrednost v EUR brez DDV za 1 leto </t>
  </si>
  <si>
    <t xml:space="preserve"> OKVIRNA ŠTIRILETNA  VREDNOST z DDV v EUR:  ZA SKLOP 1 - MNZ</t>
  </si>
  <si>
    <t xml:space="preserve"> OKVIRNA ŠTIRILETNA  VREDNOST z DDV v EUR: ZA SKLOP 2 - GPU</t>
  </si>
  <si>
    <t xml:space="preserve"> OKVIRNA ŠTIRILETNA  VREDNOST z DDV v EUR: ZA SKLOP 3 - PU MB</t>
  </si>
  <si>
    <t xml:space="preserve"> OKVIRNA ŠTIRILETNA  VREDNOST z DDV v EUR: ZA SKLOP 4 - IRSNZ</t>
  </si>
  <si>
    <t xml:space="preserve">Javno naročilo za izvajanje okolju prijaznih storitev čiščenja objektov MNZ, GPU, PU MB in IRSNZ, pri katerem se upoštevajo okoljski vidiki </t>
  </si>
  <si>
    <t>3.1 Objekt GPU, Policijska akademija Tacen, Rocenska 56, 1211 Ljubljana - Šmartno: 1x letno čiščenje atletske steze s pripradajočimi površinami iz tartana.</t>
  </si>
  <si>
    <t>Priloga št. 3.1-1</t>
  </si>
  <si>
    <t>Priloga št. 3.1-2</t>
  </si>
  <si>
    <t>Priloga št. 3.1-3</t>
  </si>
  <si>
    <t>Priloga št. 3.1-4</t>
  </si>
  <si>
    <t>Kraj in datum: __________________________</t>
  </si>
  <si>
    <t>Žig: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</si>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</sst>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164" fontId="8" fillId="0" borderId="0" applyFont="0" applyFill="0" applyBorder="0" applyAlignment="0" applyProtection="0"/>
  </cellStyleXfs>
  <cellXfs count="798">
    <xf numFmtId="0" fontId="0" fillId="0" borderId="0" xfId="0"/>
    <xf numFmtId="4" fontId="3" fillId="0" borderId="1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center"/>
    </xf>
    <xf numFmtId="4" fontId="3" fillId="0" borderId="0" xfId="0" applyNumberFormat="1" applyFont="1"/>
    <xf numFmtId="4" fontId="6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4" fontId="5" fillId="0" borderId="1" xfId="0" applyNumberFormat="1" applyFont="1" applyBorder="1" applyAlignment="1">
      <alignment horizontal="right" vertical="center"/>
    </xf>
    <xf numFmtId="0" fontId="0" fillId="0" borderId="0" xfId="0" applyFill="1" applyBorder="1"/>
    <xf numFmtId="4" fontId="5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3" fillId="0" borderId="2" xfId="0" applyNumberFormat="1" applyFont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4" fontId="0" fillId="0" borderId="0" xfId="0" applyNumberFormat="1"/>
    <xf numFmtId="164" fontId="3" fillId="0" borderId="0" xfId="4" applyFont="1" applyFill="1" applyBorder="1" applyAlignment="1">
      <alignment vertical="center"/>
    </xf>
    <xf numFmtId="164" fontId="1" fillId="0" borderId="0" xfId="4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4" fillId="0" borderId="0" xfId="0" applyFont="1"/>
    <xf numFmtId="44" fontId="0" fillId="0" borderId="0" xfId="0" applyNumberFormat="1"/>
    <xf numFmtId="44" fontId="3" fillId="0" borderId="0" xfId="4" applyNumberFormat="1" applyFont="1" applyFill="1" applyBorder="1" applyAlignment="1">
      <alignment vertical="center"/>
    </xf>
    <xf numFmtId="44" fontId="1" fillId="2" borderId="10" xfId="4" applyNumberFormat="1" applyFont="1" applyFill="1" applyBorder="1" applyAlignment="1">
      <alignment vertical="center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vertical="top" wrapText="1"/>
    </xf>
    <xf numFmtId="0" fontId="2" fillId="0" borderId="0" xfId="0" applyFont="1"/>
    <xf numFmtId="4" fontId="1" fillId="0" borderId="0" xfId="0" applyNumberFormat="1" applyFont="1"/>
    <xf numFmtId="4" fontId="1" fillId="2" borderId="34" xfId="0" applyNumberFormat="1" applyFont="1" applyFill="1" applyBorder="1" applyAlignment="1">
      <alignment horizontal="center" vertical="center"/>
    </xf>
    <xf numFmtId="4" fontId="1" fillId="2" borderId="3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/>
    </xf>
    <xf numFmtId="4" fontId="1" fillId="0" borderId="46" xfId="0" applyNumberFormat="1" applyFont="1" applyFill="1" applyBorder="1" applyAlignment="1">
      <alignment vertical="center"/>
    </xf>
    <xf numFmtId="4" fontId="1" fillId="0" borderId="3" xfId="0" applyNumberFormat="1" applyFont="1" applyFill="1" applyBorder="1" applyAlignment="1">
      <alignment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1" fillId="2" borderId="36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" fontId="1" fillId="0" borderId="0" xfId="1" applyNumberFormat="1" applyFont="1" applyFill="1" applyBorder="1" applyAlignment="1">
      <alignment vertical="center"/>
    </xf>
    <xf numFmtId="4" fontId="3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left" vertical="center" wrapText="1"/>
    </xf>
    <xf numFmtId="4" fontId="4" fillId="0" borderId="0" xfId="0" applyNumberFormat="1" applyFont="1" applyFill="1"/>
    <xf numFmtId="4" fontId="0" fillId="0" borderId="0" xfId="0" applyNumberFormat="1" applyFill="1"/>
    <xf numFmtId="4" fontId="5" fillId="0" borderId="1" xfId="0" applyNumberFormat="1" applyFont="1" applyBorder="1" applyAlignment="1">
      <alignment horizontal="left" vertical="center"/>
    </xf>
    <xf numFmtId="4" fontId="0" fillId="0" borderId="0" xfId="0" applyNumberFormat="1" applyFill="1" applyBorder="1"/>
    <xf numFmtId="4" fontId="5" fillId="0" borderId="22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left" vertical="center" wrapText="1"/>
    </xf>
    <xf numFmtId="4" fontId="3" fillId="0" borderId="4" xfId="0" applyNumberFormat="1" applyFont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164" fontId="3" fillId="0" borderId="0" xfId="0" applyNumberFormat="1" applyFont="1"/>
    <xf numFmtId="164" fontId="6" fillId="2" borderId="34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3" fillId="0" borderId="9" xfId="0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164" fontId="1" fillId="2" borderId="10" xfId="1" applyNumberFormat="1" applyFont="1" applyFill="1" applyBorder="1" applyAlignment="1">
      <alignment horizontal="right" vertical="center"/>
    </xf>
    <xf numFmtId="164" fontId="1" fillId="2" borderId="2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/>
    </xf>
    <xf numFmtId="164" fontId="1" fillId="2" borderId="2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164" fontId="0" fillId="0" borderId="0" xfId="0" applyNumberFormat="1"/>
    <xf numFmtId="164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1" xfId="4" applyNumberFormat="1" applyFont="1" applyBorder="1" applyAlignment="1">
      <alignment horizontal="center" vertical="center"/>
    </xf>
    <xf numFmtId="164" fontId="12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2" fontId="3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2" borderId="3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right" vertical="center"/>
    </xf>
    <xf numFmtId="2" fontId="1" fillId="0" borderId="6" xfId="0" applyNumberFormat="1" applyFont="1" applyFill="1" applyBorder="1" applyAlignment="1">
      <alignment vertical="center"/>
    </xf>
    <xf numFmtId="2" fontId="3" fillId="0" borderId="1" xfId="1" applyNumberFormat="1" applyFont="1" applyFill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0" fontId="0" fillId="0" borderId="67" xfId="0" applyBorder="1"/>
    <xf numFmtId="44" fontId="0" fillId="0" borderId="67" xfId="0" applyNumberFormat="1" applyBorder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4" fontId="17" fillId="0" borderId="0" xfId="0" applyNumberFormat="1" applyFont="1" applyFill="1"/>
    <xf numFmtId="4" fontId="4" fillId="0" borderId="0" xfId="0" applyNumberFormat="1" applyFont="1"/>
    <xf numFmtId="4" fontId="3" fillId="3" borderId="48" xfId="0" applyNumberFormat="1" applyFont="1" applyFill="1" applyBorder="1" applyAlignment="1">
      <alignment horizontal="center" vertical="center"/>
    </xf>
    <xf numFmtId="4" fontId="1" fillId="2" borderId="46" xfId="0" applyNumberFormat="1" applyFont="1" applyFill="1" applyBorder="1" applyAlignment="1">
      <alignment vertical="center"/>
    </xf>
    <xf numFmtId="4" fontId="3" fillId="2" borderId="45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left" vertical="center"/>
    </xf>
    <xf numFmtId="4" fontId="3" fillId="0" borderId="45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44" xfId="0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3" fillId="0" borderId="22" xfId="0" applyNumberFormat="1" applyFont="1" applyBorder="1"/>
    <xf numFmtId="164" fontId="3" fillId="0" borderId="0" xfId="0" applyNumberFormat="1" applyFont="1" applyBorder="1"/>
    <xf numFmtId="4" fontId="6" fillId="2" borderId="49" xfId="0" applyNumberFormat="1" applyFont="1" applyFill="1" applyBorder="1" applyAlignment="1">
      <alignment vertical="center"/>
    </xf>
    <xf numFmtId="4" fontId="6" fillId="2" borderId="35" xfId="0" applyNumberFormat="1" applyFont="1" applyFill="1" applyBorder="1" applyAlignment="1">
      <alignment vertical="center"/>
    </xf>
    <xf numFmtId="164" fontId="6" fillId="2" borderId="35" xfId="0" applyNumberFormat="1" applyFont="1" applyFill="1" applyBorder="1" applyAlignment="1">
      <alignment vertical="center"/>
    </xf>
    <xf numFmtId="4" fontId="5" fillId="0" borderId="45" xfId="0" applyNumberFormat="1" applyFont="1" applyBorder="1" applyAlignment="1">
      <alignment horizontal="center" vertical="center"/>
    </xf>
    <xf numFmtId="4" fontId="3" fillId="2" borderId="48" xfId="0" applyNumberFormat="1" applyFont="1" applyFill="1" applyBorder="1" applyAlignment="1">
      <alignment horizontal="center" vertical="center"/>
    </xf>
    <xf numFmtId="4" fontId="1" fillId="2" borderId="54" xfId="0" applyNumberFormat="1" applyFont="1" applyFill="1" applyBorder="1" applyAlignment="1">
      <alignment horizontal="center" vertical="center"/>
    </xf>
    <xf numFmtId="4" fontId="6" fillId="0" borderId="22" xfId="0" applyNumberFormat="1" applyFont="1" applyFill="1" applyBorder="1" applyAlignment="1">
      <alignment horizontal="right" vertical="center"/>
    </xf>
    <xf numFmtId="164" fontId="6" fillId="0" borderId="23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/>
    </xf>
    <xf numFmtId="4" fontId="1" fillId="0" borderId="23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4" fillId="2" borderId="20" xfId="0" applyNumberFormat="1" applyFont="1" applyFill="1" applyBorder="1" applyAlignment="1">
      <alignment vertical="center"/>
    </xf>
    <xf numFmtId="4" fontId="4" fillId="2" borderId="21" xfId="0" applyNumberFormat="1" applyFont="1" applyFill="1" applyBorder="1" applyAlignment="1">
      <alignment vertical="center"/>
    </xf>
    <xf numFmtId="164" fontId="4" fillId="2" borderId="21" xfId="0" applyNumberFormat="1" applyFont="1" applyFill="1" applyBorder="1" applyAlignment="1">
      <alignment vertical="center"/>
    </xf>
    <xf numFmtId="4" fontId="5" fillId="0" borderId="55" xfId="0" applyNumberFormat="1" applyFont="1" applyBorder="1" applyAlignment="1">
      <alignment horizontal="center" vertical="center"/>
    </xf>
    <xf numFmtId="4" fontId="3" fillId="0" borderId="56" xfId="0" applyNumberFormat="1" applyFont="1" applyFill="1" applyBorder="1" applyAlignment="1">
      <alignment horizontal="left" vertical="center" wrapText="1"/>
    </xf>
    <xf numFmtId="4" fontId="3" fillId="0" borderId="57" xfId="0" applyNumberFormat="1" applyFont="1" applyFill="1" applyBorder="1" applyAlignment="1">
      <alignment horizontal="left" vertical="center" wrapText="1"/>
    </xf>
    <xf numFmtId="4" fontId="1" fillId="2" borderId="10" xfId="0" applyNumberFormat="1" applyFont="1" applyFill="1" applyBorder="1" applyAlignment="1">
      <alignment horizontal="center" vertical="center"/>
    </xf>
    <xf numFmtId="4" fontId="5" fillId="0" borderId="49" xfId="0" applyNumberFormat="1" applyFont="1" applyBorder="1" applyAlignment="1">
      <alignment horizontal="center" vertical="center"/>
    </xf>
    <xf numFmtId="4" fontId="5" fillId="0" borderId="35" xfId="0" applyNumberFormat="1" applyFont="1" applyFill="1" applyBorder="1" applyAlignment="1">
      <alignment horizontal="left" vertical="center"/>
    </xf>
    <xf numFmtId="4" fontId="3" fillId="0" borderId="35" xfId="0" applyNumberFormat="1" applyFont="1" applyFill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164" fontId="1" fillId="0" borderId="23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23" xfId="0" applyNumberFormat="1" applyFont="1" applyFill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45" xfId="0" applyNumberFormat="1" applyFont="1" applyFill="1" applyBorder="1" applyAlignment="1">
      <alignment horizontal="center" vertical="center"/>
    </xf>
    <xf numFmtId="4" fontId="6" fillId="0" borderId="36" xfId="0" applyNumberFormat="1" applyFont="1" applyFill="1" applyBorder="1" applyAlignment="1">
      <alignment horizontal="right" vertical="center"/>
    </xf>
    <xf numFmtId="4" fontId="6" fillId="0" borderId="34" xfId="0" applyNumberFormat="1" applyFont="1" applyFill="1" applyBorder="1" applyAlignment="1">
      <alignment horizontal="right" vertical="center"/>
    </xf>
    <xf numFmtId="164" fontId="6" fillId="0" borderId="34" xfId="0" applyNumberFormat="1" applyFont="1" applyFill="1" applyBorder="1" applyAlignment="1">
      <alignment horizontal="right" vertical="center"/>
    </xf>
    <xf numFmtId="4" fontId="3" fillId="0" borderId="44" xfId="0" applyNumberFormat="1" applyFont="1" applyFill="1" applyBorder="1" applyAlignment="1">
      <alignment horizontal="center" vertical="center"/>
    </xf>
    <xf numFmtId="4" fontId="3" fillId="0" borderId="34" xfId="0" applyNumberFormat="1" applyFont="1" applyBorder="1"/>
    <xf numFmtId="164" fontId="3" fillId="0" borderId="34" xfId="0" applyNumberFormat="1" applyFont="1" applyBorder="1"/>
    <xf numFmtId="4" fontId="3" fillId="0" borderId="44" xfId="0" applyNumberFormat="1" applyFont="1" applyBorder="1" applyAlignment="1">
      <alignment horizontal="center" vertical="center"/>
    </xf>
    <xf numFmtId="4" fontId="6" fillId="2" borderId="20" xfId="0" applyNumberFormat="1" applyFont="1" applyFill="1" applyBorder="1" applyAlignment="1">
      <alignment vertical="center"/>
    </xf>
    <xf numFmtId="4" fontId="6" fillId="2" borderId="21" xfId="0" applyNumberFormat="1" applyFont="1" applyFill="1" applyBorder="1" applyAlignment="1">
      <alignment vertical="center"/>
    </xf>
    <xf numFmtId="164" fontId="6" fillId="2" borderId="21" xfId="0" applyNumberFormat="1" applyFont="1" applyFill="1" applyBorder="1" applyAlignment="1">
      <alignment vertical="center"/>
    </xf>
    <xf numFmtId="4" fontId="1" fillId="2" borderId="22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" fontId="3" fillId="2" borderId="59" xfId="0" applyNumberFormat="1" applyFont="1" applyFill="1" applyBorder="1" applyAlignment="1">
      <alignment horizontal="center" vertical="center"/>
    </xf>
    <xf numFmtId="4" fontId="5" fillId="2" borderId="60" xfId="0" applyNumberFormat="1" applyFont="1" applyFill="1" applyBorder="1" applyAlignment="1">
      <alignment horizontal="center" vertical="center"/>
    </xf>
    <xf numFmtId="4" fontId="3" fillId="2" borderId="47" xfId="0" applyNumberFormat="1" applyFont="1" applyFill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 wrapText="1"/>
    </xf>
    <xf numFmtId="4" fontId="3" fillId="2" borderId="53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1" xfId="0" applyNumberFormat="1" applyFont="1" applyBorder="1" applyAlignment="1">
      <alignment horizontal="left" vertical="top" wrapText="1"/>
    </xf>
    <xf numFmtId="4" fontId="5" fillId="0" borderId="35" xfId="0" applyNumberFormat="1" applyFont="1" applyBorder="1" applyAlignment="1">
      <alignment vertical="top" wrapText="1"/>
    </xf>
    <xf numFmtId="164" fontId="5" fillId="0" borderId="35" xfId="0" applyNumberFormat="1" applyFont="1" applyBorder="1" applyAlignment="1">
      <alignment horizontal="center" vertical="center" wrapText="1"/>
    </xf>
    <xf numFmtId="4" fontId="5" fillId="0" borderId="36" xfId="0" applyNumberFormat="1" applyFont="1" applyFill="1" applyBorder="1" applyAlignment="1">
      <alignment horizontal="center" vertical="center"/>
    </xf>
    <xf numFmtId="4" fontId="5" fillId="0" borderId="36" xfId="0" applyNumberFormat="1" applyFont="1" applyBorder="1" applyAlignment="1">
      <alignment horizontal="center" vertical="center"/>
    </xf>
    <xf numFmtId="4" fontId="5" fillId="0" borderId="34" xfId="0" applyNumberFormat="1" applyFont="1" applyFill="1" applyBorder="1" applyAlignment="1">
      <alignment horizontal="left" vertical="center"/>
    </xf>
    <xf numFmtId="4" fontId="5" fillId="0" borderId="5" xfId="0" applyNumberFormat="1" applyFont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4" fontId="5" fillId="0" borderId="35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/>
    </xf>
    <xf numFmtId="4" fontId="1" fillId="0" borderId="0" xfId="1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left" vertical="center"/>
    </xf>
    <xf numFmtId="4" fontId="1" fillId="0" borderId="0" xfId="0" applyNumberFormat="1" applyFont="1" applyFill="1" applyBorder="1"/>
    <xf numFmtId="4" fontId="1" fillId="2" borderId="38" xfId="0" applyNumberFormat="1" applyFont="1" applyFill="1" applyBorder="1" applyAlignment="1">
      <alignment horizontal="left" vertical="center"/>
    </xf>
    <xf numFmtId="4" fontId="1" fillId="2" borderId="39" xfId="0" applyNumberFormat="1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/>
    </xf>
    <xf numFmtId="4" fontId="3" fillId="0" borderId="1" xfId="0" applyNumberFormat="1" applyFont="1" applyBorder="1"/>
    <xf numFmtId="1" fontId="1" fillId="0" borderId="0" xfId="0" applyNumberFormat="1" applyFont="1" applyAlignment="1">
      <alignment horizontal="center"/>
    </xf>
    <xf numFmtId="1" fontId="3" fillId="0" borderId="0" xfId="0" applyNumberFormat="1" applyFont="1"/>
    <xf numFmtId="1" fontId="1" fillId="2" borderId="34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 vertical="center"/>
    </xf>
    <xf numFmtId="1" fontId="5" fillId="0" borderId="1" xfId="0" applyNumberFormat="1" applyFont="1" applyFill="1" applyBorder="1" applyAlignment="1">
      <alignment horizontal="center" vertical="center"/>
    </xf>
    <xf numFmtId="44" fontId="3" fillId="0" borderId="0" xfId="0" applyNumberFormat="1" applyFont="1"/>
    <xf numFmtId="44" fontId="3" fillId="0" borderId="1" xfId="0" applyNumberFormat="1" applyFont="1" applyBorder="1" applyAlignment="1">
      <alignment horizontal="right" vertical="center"/>
    </xf>
    <xf numFmtId="44" fontId="1" fillId="2" borderId="4" xfId="0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44" fontId="1" fillId="2" borderId="10" xfId="1" applyNumberFormat="1" applyFont="1" applyFill="1" applyBorder="1" applyAlignment="1">
      <alignment horizontal="right" vertical="center"/>
    </xf>
    <xf numFmtId="44" fontId="1" fillId="2" borderId="20" xfId="1" applyNumberFormat="1" applyFont="1" applyFill="1" applyBorder="1" applyAlignment="1">
      <alignment horizontal="right" vertical="center"/>
    </xf>
    <xf numFmtId="44" fontId="3" fillId="0" borderId="0" xfId="1" applyNumberFormat="1" applyFont="1" applyFill="1" applyBorder="1" applyAlignment="1">
      <alignment horizontal="center" vertical="center"/>
    </xf>
    <xf numFmtId="44" fontId="1" fillId="0" borderId="3" xfId="0" applyNumberFormat="1" applyFont="1" applyFill="1" applyBorder="1" applyAlignment="1">
      <alignment vertical="center"/>
    </xf>
    <xf numFmtId="44" fontId="3" fillId="0" borderId="2" xfId="1" applyNumberFormat="1" applyFont="1" applyFill="1" applyBorder="1" applyAlignment="1">
      <alignment horizontal="center" vertical="center"/>
    </xf>
    <xf numFmtId="44" fontId="1" fillId="2" borderId="20" xfId="1" applyNumberFormat="1" applyFont="1" applyFill="1" applyBorder="1" applyAlignment="1">
      <alignment horizontal="center" vertical="center"/>
    </xf>
    <xf numFmtId="44" fontId="1" fillId="0" borderId="0" xfId="1" applyNumberFormat="1" applyFont="1" applyBorder="1" applyAlignment="1">
      <alignment horizontal="center" vertical="center"/>
    </xf>
    <xf numFmtId="4" fontId="3" fillId="0" borderId="6" xfId="0" applyNumberFormat="1" applyFont="1" applyBorder="1"/>
    <xf numFmtId="4" fontId="1" fillId="0" borderId="0" xfId="0" applyNumberFormat="1" applyFont="1" applyAlignment="1"/>
    <xf numFmtId="4" fontId="1" fillId="0" borderId="6" xfId="0" applyNumberFormat="1" applyFont="1" applyBorder="1" applyAlignment="1"/>
    <xf numFmtId="44" fontId="1" fillId="4" borderId="4" xfId="0" applyNumberFormat="1" applyFont="1" applyFill="1" applyBorder="1" applyAlignment="1">
      <alignment horizontal="right" vertical="center"/>
    </xf>
    <xf numFmtId="44" fontId="3" fillId="0" borderId="29" xfId="1" applyNumberFormat="1" applyFont="1" applyBorder="1" applyAlignment="1">
      <alignment horizontal="right" vertical="center"/>
    </xf>
    <xf numFmtId="44" fontId="1" fillId="2" borderId="10" xfId="0" applyNumberFormat="1" applyFont="1" applyFill="1" applyBorder="1" applyAlignment="1">
      <alignment horizontal="right"/>
    </xf>
    <xf numFmtId="44" fontId="3" fillId="0" borderId="0" xfId="0" applyNumberFormat="1" applyFont="1" applyBorder="1"/>
    <xf numFmtId="44" fontId="1" fillId="2" borderId="39" xfId="1" applyNumberFormat="1" applyFont="1" applyFill="1" applyBorder="1" applyAlignment="1">
      <alignment horizontal="right" vertical="center"/>
    </xf>
    <xf numFmtId="44" fontId="1" fillId="2" borderId="54" xfId="0" applyNumberFormat="1" applyFont="1" applyFill="1" applyBorder="1" applyAlignment="1">
      <alignment horizontal="right"/>
    </xf>
    <xf numFmtId="44" fontId="1" fillId="0" borderId="42" xfId="0" applyNumberFormat="1" applyFont="1" applyFill="1" applyBorder="1" applyAlignment="1">
      <alignment horizontal="right"/>
    </xf>
    <xf numFmtId="44" fontId="1" fillId="2" borderId="37" xfId="0" applyNumberFormat="1" applyFont="1" applyFill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right" vertical="center"/>
    </xf>
    <xf numFmtId="44" fontId="1" fillId="2" borderId="3" xfId="0" applyNumberFormat="1" applyFont="1" applyFill="1" applyBorder="1" applyAlignment="1">
      <alignment horizontal="right" vertical="center"/>
    </xf>
    <xf numFmtId="44" fontId="3" fillId="0" borderId="29" xfId="0" applyNumberFormat="1" applyFont="1" applyBorder="1" applyAlignment="1">
      <alignment horizontal="right" vertical="center"/>
    </xf>
    <xf numFmtId="44" fontId="4" fillId="2" borderId="21" xfId="0" applyNumberFormat="1" applyFont="1" applyFill="1" applyBorder="1" applyAlignment="1">
      <alignment vertical="center"/>
    </xf>
    <xf numFmtId="44" fontId="3" fillId="0" borderId="57" xfId="1" applyNumberFormat="1" applyFont="1" applyBorder="1" applyAlignment="1">
      <alignment horizontal="right" vertical="center"/>
    </xf>
    <xf numFmtId="44" fontId="3" fillId="0" borderId="35" xfId="0" applyNumberFormat="1" applyFont="1" applyBorder="1" applyAlignment="1">
      <alignment horizontal="center" vertical="center"/>
    </xf>
    <xf numFmtId="44" fontId="6" fillId="2" borderId="35" xfId="0" applyNumberFormat="1" applyFont="1" applyFill="1" applyBorder="1" applyAlignment="1">
      <alignment vertical="center"/>
    </xf>
    <xf numFmtId="44" fontId="1" fillId="0" borderId="0" xfId="0" applyNumberFormat="1" applyFont="1" applyFill="1" applyBorder="1" applyAlignment="1">
      <alignment horizontal="right"/>
    </xf>
    <xf numFmtId="44" fontId="3" fillId="0" borderId="0" xfId="0" applyNumberFormat="1" applyFont="1" applyBorder="1" applyAlignment="1">
      <alignment vertical="center"/>
    </xf>
    <xf numFmtId="44" fontId="3" fillId="0" borderId="2" xfId="1" applyNumberFormat="1" applyFont="1" applyBorder="1" applyAlignment="1">
      <alignment horizontal="right" vertical="center"/>
    </xf>
    <xf numFmtId="44" fontId="1" fillId="2" borderId="10" xfId="1" applyNumberFormat="1" applyFont="1" applyFill="1" applyBorder="1" applyAlignment="1">
      <alignment horizontal="right"/>
    </xf>
    <xf numFmtId="44" fontId="1" fillId="2" borderId="20" xfId="1" applyNumberFormat="1" applyFont="1" applyFill="1" applyBorder="1" applyAlignment="1">
      <alignment horizontal="right"/>
    </xf>
    <xf numFmtId="44" fontId="3" fillId="0" borderId="34" xfId="1" applyNumberFormat="1" applyFont="1" applyFill="1" applyBorder="1" applyAlignment="1">
      <alignment horizontal="center" vertical="center"/>
    </xf>
    <xf numFmtId="44" fontId="3" fillId="0" borderId="34" xfId="0" applyNumberFormat="1" applyFont="1" applyBorder="1"/>
    <xf numFmtId="44" fontId="3" fillId="0" borderId="9" xfId="1" applyNumberFormat="1" applyFont="1" applyBorder="1" applyAlignment="1">
      <alignment horizontal="center" vertical="center"/>
    </xf>
    <xf numFmtId="44" fontId="6" fillId="2" borderId="21" xfId="0" applyNumberFormat="1" applyFont="1" applyFill="1" applyBorder="1" applyAlignment="1">
      <alignment vertical="center"/>
    </xf>
    <xf numFmtId="44" fontId="3" fillId="2" borderId="29" xfId="1" applyNumberFormat="1" applyFont="1" applyFill="1" applyBorder="1" applyAlignment="1">
      <alignment horizontal="right" vertical="center"/>
    </xf>
    <xf numFmtId="44" fontId="3" fillId="0" borderId="35" xfId="1" applyNumberFormat="1" applyFont="1" applyBorder="1" applyAlignment="1">
      <alignment horizontal="center" vertical="center"/>
    </xf>
    <xf numFmtId="44" fontId="5" fillId="0" borderId="57" xfId="0" applyNumberFormat="1" applyFont="1" applyFill="1" applyBorder="1" applyAlignment="1">
      <alignment horizontal="right" vertical="center"/>
    </xf>
    <xf numFmtId="44" fontId="1" fillId="2" borderId="10" xfId="1" applyNumberFormat="1" applyFont="1" applyFill="1" applyBorder="1" applyAlignment="1">
      <alignment horizontal="center" vertical="center"/>
    </xf>
    <xf numFmtId="44" fontId="3" fillId="0" borderId="34" xfId="1" applyNumberFormat="1" applyFont="1" applyBorder="1" applyAlignment="1">
      <alignment horizontal="center" vertical="center"/>
    </xf>
    <xf numFmtId="44" fontId="3" fillId="0" borderId="0" xfId="0" applyNumberFormat="1" applyFont="1" applyFill="1"/>
    <xf numFmtId="44" fontId="1" fillId="2" borderId="16" xfId="1" applyNumberFormat="1" applyFont="1" applyFill="1" applyBorder="1" applyAlignment="1">
      <alignment horizontal="right" vertical="center"/>
    </xf>
    <xf numFmtId="44" fontId="3" fillId="0" borderId="0" xfId="1" applyNumberFormat="1" applyFont="1" applyBorder="1" applyAlignment="1">
      <alignment horizontal="center" vertical="center"/>
    </xf>
    <xf numFmtId="44" fontId="3" fillId="0" borderId="0" xfId="0" applyNumberFormat="1" applyFont="1" applyFill="1" applyAlignment="1">
      <alignment horizontal="right"/>
    </xf>
    <xf numFmtId="1" fontId="5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/>
    <xf numFmtId="1" fontId="6" fillId="2" borderId="35" xfId="0" applyNumberFormat="1" applyFont="1" applyFill="1" applyBorder="1" applyAlignment="1">
      <alignment vertical="center"/>
    </xf>
    <xf numFmtId="1" fontId="5" fillId="0" borderId="4" xfId="0" applyNumberFormat="1" applyFont="1" applyBorder="1" applyAlignment="1">
      <alignment horizontal="center" vertical="center"/>
    </xf>
    <xf numFmtId="1" fontId="4" fillId="2" borderId="21" xfId="0" applyNumberFormat="1" applyFont="1" applyFill="1" applyBorder="1" applyAlignment="1">
      <alignment vertical="center"/>
    </xf>
    <xf numFmtId="1" fontId="3" fillId="0" borderId="58" xfId="0" applyNumberFormat="1" applyFont="1" applyBorder="1" applyAlignment="1">
      <alignment horizontal="center" vertical="center"/>
    </xf>
    <xf numFmtId="1" fontId="5" fillId="0" borderId="35" xfId="0" applyNumberFormat="1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6" fillId="0" borderId="34" xfId="0" applyNumberFormat="1" applyFont="1" applyFill="1" applyBorder="1" applyAlignment="1">
      <alignment horizontal="right" vertical="center"/>
    </xf>
    <xf numFmtId="1" fontId="3" fillId="0" borderId="34" xfId="0" applyNumberFormat="1" applyFont="1" applyBorder="1"/>
    <xf numFmtId="1" fontId="17" fillId="0" borderId="9" xfId="0" applyNumberFormat="1" applyFont="1" applyBorder="1" applyAlignment="1">
      <alignment horizontal="center" vertical="center"/>
    </xf>
    <xf numFmtId="1" fontId="6" fillId="2" borderId="21" xfId="0" applyNumberFormat="1" applyFont="1" applyFill="1" applyBorder="1" applyAlignment="1">
      <alignment vertical="center"/>
    </xf>
    <xf numFmtId="1" fontId="1" fillId="2" borderId="0" xfId="0" applyNumberFormat="1" applyFont="1" applyFill="1" applyBorder="1" applyAlignment="1">
      <alignment vertical="center"/>
    </xf>
    <xf numFmtId="1" fontId="5" fillId="0" borderId="9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5" fillId="0" borderId="35" xfId="0" applyNumberFormat="1" applyFont="1" applyBorder="1" applyAlignment="1">
      <alignment horizontal="center" vertical="center" wrapText="1"/>
    </xf>
    <xf numFmtId="1" fontId="5" fillId="0" borderId="34" xfId="0" applyNumberFormat="1" applyFont="1" applyFill="1" applyBorder="1" applyAlignment="1">
      <alignment horizontal="center" vertical="center"/>
    </xf>
    <xf numFmtId="1" fontId="3" fillId="0" borderId="0" xfId="0" applyNumberFormat="1" applyFont="1" applyFill="1"/>
    <xf numFmtId="1" fontId="5" fillId="0" borderId="34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/>
    </xf>
    <xf numFmtId="44" fontId="3" fillId="0" borderId="9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4" fontId="3" fillId="0" borderId="12" xfId="0" applyNumberFormat="1" applyFont="1" applyBorder="1"/>
    <xf numFmtId="4" fontId="3" fillId="0" borderId="45" xfId="0" applyNumberFormat="1" applyFont="1" applyBorder="1"/>
    <xf numFmtId="44" fontId="1" fillId="2" borderId="2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/>
    <xf numFmtId="4" fontId="3" fillId="2" borderId="34" xfId="0" applyNumberFormat="1" applyFont="1" applyFill="1" applyBorder="1"/>
    <xf numFmtId="4" fontId="3" fillId="2" borderId="44" xfId="0" applyNumberFormat="1" applyFont="1" applyFill="1" applyBorder="1"/>
    <xf numFmtId="4" fontId="3" fillId="2" borderId="43" xfId="0" applyNumberFormat="1" applyFont="1" applyFill="1" applyBorder="1"/>
    <xf numFmtId="4" fontId="3" fillId="2" borderId="10" xfId="0" applyNumberFormat="1" applyFont="1" applyFill="1" applyBorder="1"/>
    <xf numFmtId="4" fontId="3" fillId="0" borderId="28" xfId="0" applyNumberFormat="1" applyFont="1" applyBorder="1"/>
    <xf numFmtId="4" fontId="1" fillId="2" borderId="62" xfId="0" applyNumberFormat="1" applyFont="1" applyFill="1" applyBorder="1" applyAlignment="1">
      <alignment vertical="center"/>
    </xf>
    <xf numFmtId="4" fontId="1" fillId="2" borderId="6" xfId="0" applyNumberFormat="1" applyFont="1" applyFill="1" applyBorder="1" applyAlignment="1">
      <alignment vertical="center"/>
    </xf>
    <xf numFmtId="1" fontId="1" fillId="2" borderId="6" xfId="0" applyNumberFormat="1" applyFont="1" applyFill="1" applyBorder="1" applyAlignment="1">
      <alignment vertical="center"/>
    </xf>
    <xf numFmtId="44" fontId="1" fillId="2" borderId="6" xfId="0" applyNumberFormat="1" applyFont="1" applyFill="1" applyBorder="1" applyAlignment="1">
      <alignment vertical="center"/>
    </xf>
    <xf numFmtId="4" fontId="1" fillId="2" borderId="38" xfId="0" applyNumberFormat="1" applyFont="1" applyFill="1" applyBorder="1" applyAlignment="1">
      <alignment horizontal="center" vertical="center"/>
    </xf>
    <xf numFmtId="4" fontId="1" fillId="2" borderId="39" xfId="0" applyNumberFormat="1" applyFont="1" applyFill="1" applyBorder="1" applyAlignment="1">
      <alignment horizontal="center" vertical="center"/>
    </xf>
    <xf numFmtId="4" fontId="1" fillId="2" borderId="39" xfId="0" applyNumberFormat="1" applyFont="1" applyFill="1" applyBorder="1" applyAlignment="1">
      <alignment horizontal="center" vertical="center" wrapText="1"/>
    </xf>
    <xf numFmtId="1" fontId="1" fillId="2" borderId="39" xfId="0" applyNumberFormat="1" applyFont="1" applyFill="1" applyBorder="1" applyAlignment="1">
      <alignment horizontal="center" vertical="center" wrapText="1"/>
    </xf>
    <xf numFmtId="2" fontId="6" fillId="2" borderId="39" xfId="0" applyNumberFormat="1" applyFont="1" applyFill="1" applyBorder="1" applyAlignment="1">
      <alignment horizontal="center" vertical="center" wrapText="1"/>
    </xf>
    <xf numFmtId="44" fontId="1" fillId="2" borderId="40" xfId="0" applyNumberFormat="1" applyFont="1" applyFill="1" applyBorder="1" applyAlignment="1">
      <alignment horizontal="center" vertical="center" wrapText="1"/>
    </xf>
    <xf numFmtId="4" fontId="6" fillId="2" borderId="48" xfId="0" applyNumberFormat="1" applyFont="1" applyFill="1" applyBorder="1" applyAlignment="1">
      <alignment horizontal="center" vertical="center" wrapText="1"/>
    </xf>
    <xf numFmtId="4" fontId="5" fillId="0" borderId="34" xfId="0" applyNumberFormat="1" applyFont="1" applyBorder="1" applyAlignment="1">
      <alignment horizontal="left" vertical="center" wrapText="1"/>
    </xf>
    <xf numFmtId="4" fontId="5" fillId="0" borderId="34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2" fontId="3" fillId="0" borderId="34" xfId="1" applyNumberFormat="1" applyFont="1" applyFill="1" applyBorder="1" applyAlignment="1">
      <alignment horizontal="center" vertical="center"/>
    </xf>
    <xf numFmtId="44" fontId="3" fillId="0" borderId="37" xfId="0" applyNumberFormat="1" applyFont="1" applyBorder="1" applyAlignment="1">
      <alignment horizontal="right" vertical="center"/>
    </xf>
    <xf numFmtId="4" fontId="3" fillId="2" borderId="48" xfId="0" applyNumberFormat="1" applyFont="1" applyFill="1" applyBorder="1" applyAlignment="1">
      <alignment vertical="center"/>
    </xf>
    <xf numFmtId="4" fontId="1" fillId="2" borderId="38" xfId="0" applyNumberFormat="1" applyFont="1" applyFill="1" applyBorder="1" applyAlignment="1">
      <alignment vertical="center"/>
    </xf>
    <xf numFmtId="4" fontId="1" fillId="2" borderId="39" xfId="0" applyNumberFormat="1" applyFont="1" applyFill="1" applyBorder="1" applyAlignment="1">
      <alignment vertical="center"/>
    </xf>
    <xf numFmtId="2" fontId="1" fillId="2" borderId="39" xfId="0" applyNumberFormat="1" applyFont="1" applyFill="1" applyBorder="1" applyAlignment="1">
      <alignment vertical="center"/>
    </xf>
    <xf numFmtId="44" fontId="1" fillId="2" borderId="40" xfId="0" applyNumberFormat="1" applyFont="1" applyFill="1" applyBorder="1" applyAlignment="1">
      <alignment vertical="center"/>
    </xf>
    <xf numFmtId="4" fontId="3" fillId="2" borderId="48" xfId="0" applyNumberFormat="1" applyFont="1" applyFill="1" applyBorder="1"/>
    <xf numFmtId="2" fontId="1" fillId="2" borderId="39" xfId="0" applyNumberFormat="1" applyFont="1" applyFill="1" applyBorder="1" applyAlignment="1">
      <alignment horizontal="left" vertical="center"/>
    </xf>
    <xf numFmtId="2" fontId="3" fillId="0" borderId="1" xfId="1" applyNumberFormat="1" applyFont="1" applyFill="1" applyBorder="1" applyAlignment="1">
      <alignment horizontal="left" vertical="top"/>
    </xf>
    <xf numFmtId="44" fontId="3" fillId="0" borderId="2" xfId="1" applyNumberFormat="1" applyFont="1" applyFill="1" applyBorder="1" applyAlignment="1">
      <alignment horizontal="left" vertical="top"/>
    </xf>
    <xf numFmtId="4" fontId="3" fillId="0" borderId="45" xfId="0" applyNumberFormat="1" applyFont="1" applyBorder="1" applyAlignment="1">
      <alignment horizontal="left" vertical="top"/>
    </xf>
    <xf numFmtId="4" fontId="3" fillId="0" borderId="28" xfId="0" applyNumberFormat="1" applyFont="1" applyBorder="1" applyAlignment="1">
      <alignment horizontal="left" vertical="top"/>
    </xf>
    <xf numFmtId="4" fontId="5" fillId="0" borderId="4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2" fontId="3" fillId="0" borderId="1" xfId="1" applyNumberFormat="1" applyFont="1" applyFill="1" applyBorder="1" applyAlignment="1">
      <alignment horizontal="center" vertical="top"/>
    </xf>
    <xf numFmtId="44" fontId="3" fillId="0" borderId="2" xfId="0" applyNumberFormat="1" applyFont="1" applyBorder="1" applyAlignment="1">
      <alignment vertical="top"/>
    </xf>
    <xf numFmtId="4" fontId="3" fillId="0" borderId="45" xfId="0" applyNumberFormat="1" applyFont="1" applyBorder="1" applyAlignment="1">
      <alignment vertical="top"/>
    </xf>
    <xf numFmtId="4" fontId="5" fillId="0" borderId="34" xfId="0" applyNumberFormat="1" applyFont="1" applyBorder="1" applyAlignment="1">
      <alignment horizontal="left" vertical="top" wrapText="1"/>
    </xf>
    <xf numFmtId="4" fontId="5" fillId="0" borderId="34" xfId="0" applyNumberFormat="1" applyFont="1" applyBorder="1" applyAlignment="1">
      <alignment horizontal="center" vertical="top"/>
    </xf>
    <xf numFmtId="1" fontId="5" fillId="0" borderId="34" xfId="0" applyNumberFormat="1" applyFont="1" applyBorder="1" applyAlignment="1">
      <alignment horizontal="center" vertical="top"/>
    </xf>
    <xf numFmtId="2" fontId="3" fillId="0" borderId="34" xfId="1" applyNumberFormat="1" applyFont="1" applyFill="1" applyBorder="1" applyAlignment="1">
      <alignment horizontal="center" vertical="top"/>
    </xf>
    <xf numFmtId="44" fontId="3" fillId="0" borderId="37" xfId="0" applyNumberFormat="1" applyFont="1" applyBorder="1" applyAlignment="1">
      <alignment horizontal="right" vertical="top"/>
    </xf>
    <xf numFmtId="4" fontId="3" fillId="0" borderId="44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top"/>
    </xf>
    <xf numFmtId="44" fontId="3" fillId="0" borderId="2" xfId="0" applyNumberFormat="1" applyFont="1" applyBorder="1" applyAlignment="1">
      <alignment horizontal="right" vertical="top"/>
    </xf>
    <xf numFmtId="44" fontId="3" fillId="0" borderId="29" xfId="0" applyNumberFormat="1" applyFont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left" vertical="top" wrapText="1"/>
    </xf>
    <xf numFmtId="4" fontId="3" fillId="0" borderId="34" xfId="0" applyNumberFormat="1" applyFont="1" applyFill="1" applyBorder="1" applyAlignment="1">
      <alignment horizontal="left" vertical="top" wrapText="1"/>
    </xf>
    <xf numFmtId="1" fontId="3" fillId="0" borderId="34" xfId="0" applyNumberFormat="1" applyFont="1" applyBorder="1" applyAlignment="1">
      <alignment horizontal="center" vertical="center"/>
    </xf>
    <xf numFmtId="44" fontId="3" fillId="0" borderId="37" xfId="1" applyNumberFormat="1" applyFont="1" applyBorder="1" applyAlignment="1">
      <alignment horizontal="right" vertical="center"/>
    </xf>
    <xf numFmtId="164" fontId="6" fillId="2" borderId="39" xfId="0" applyNumberFormat="1" applyFont="1" applyFill="1" applyBorder="1" applyAlignment="1">
      <alignment horizontal="center" vertical="center" wrapText="1"/>
    </xf>
    <xf numFmtId="44" fontId="3" fillId="0" borderId="34" xfId="0" applyNumberFormat="1" applyFont="1" applyBorder="1" applyAlignment="1">
      <alignment horizontal="right" vertical="center"/>
    </xf>
    <xf numFmtId="4" fontId="5" fillId="0" borderId="44" xfId="0" applyNumberFormat="1" applyFont="1" applyBorder="1" applyAlignment="1">
      <alignment horizontal="center" vertical="center"/>
    </xf>
    <xf numFmtId="44" fontId="6" fillId="2" borderId="69" xfId="0" applyNumberFormat="1" applyFont="1" applyFill="1" applyBorder="1" applyAlignment="1">
      <alignment vertical="center"/>
    </xf>
    <xf numFmtId="1" fontId="5" fillId="0" borderId="58" xfId="0" applyNumberFormat="1" applyFont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left" vertical="center" wrapText="1"/>
    </xf>
    <xf numFmtId="4" fontId="1" fillId="2" borderId="20" xfId="0" applyNumberFormat="1" applyFont="1" applyFill="1" applyBorder="1" applyAlignment="1">
      <alignment vertical="center"/>
    </xf>
    <xf numFmtId="4" fontId="1" fillId="2" borderId="21" xfId="0" applyNumberFormat="1" applyFont="1" applyFill="1" applyBorder="1" applyAlignment="1">
      <alignment vertical="center"/>
    </xf>
    <xf numFmtId="1" fontId="1" fillId="2" borderId="21" xfId="0" applyNumberFormat="1" applyFont="1" applyFill="1" applyBorder="1" applyAlignment="1">
      <alignment vertical="center"/>
    </xf>
    <xf numFmtId="164" fontId="1" fillId="2" borderId="21" xfId="0" applyNumberFormat="1" applyFont="1" applyFill="1" applyBorder="1" applyAlignment="1">
      <alignment vertical="center"/>
    </xf>
    <xf numFmtId="44" fontId="1" fillId="2" borderId="21" xfId="0" applyNumberFormat="1" applyFont="1" applyFill="1" applyBorder="1" applyAlignment="1">
      <alignment vertical="center"/>
    </xf>
    <xf numFmtId="44" fontId="1" fillId="2" borderId="64" xfId="0" applyNumberFormat="1" applyFont="1" applyFill="1" applyBorder="1" applyAlignment="1">
      <alignment vertical="center"/>
    </xf>
    <xf numFmtId="44" fontId="1" fillId="2" borderId="39" xfId="0" applyNumberFormat="1" applyFont="1" applyFill="1" applyBorder="1" applyAlignment="1">
      <alignment horizontal="center" vertical="center" wrapText="1"/>
    </xf>
    <xf numFmtId="4" fontId="3" fillId="0" borderId="58" xfId="0" applyNumberFormat="1" applyFont="1" applyFill="1" applyBorder="1" applyAlignment="1">
      <alignment horizontal="left" vertical="center" wrapText="1"/>
    </xf>
    <xf numFmtId="44" fontId="3" fillId="0" borderId="57" xfId="0" applyNumberFormat="1" applyFont="1" applyBorder="1" applyAlignment="1">
      <alignment horizontal="right" vertical="center"/>
    </xf>
    <xf numFmtId="4" fontId="3" fillId="3" borderId="74" xfId="0" applyNumberFormat="1" applyFont="1" applyFill="1" applyBorder="1" applyAlignment="1">
      <alignment horizontal="center" vertical="center"/>
    </xf>
    <xf numFmtId="4" fontId="3" fillId="0" borderId="64" xfId="0" applyNumberFormat="1" applyFont="1" applyFill="1" applyBorder="1" applyAlignment="1">
      <alignment horizontal="left" vertical="center" wrapText="1"/>
    </xf>
    <xf numFmtId="1" fontId="3" fillId="0" borderId="34" xfId="0" applyNumberFormat="1" applyFont="1" applyFill="1" applyBorder="1" applyAlignment="1">
      <alignment horizontal="center" vertical="center" wrapText="1"/>
    </xf>
    <xf numFmtId="44" fontId="3" fillId="0" borderId="37" xfId="1" applyNumberFormat="1" applyFont="1" applyBorder="1" applyAlignment="1">
      <alignment horizontal="center" vertical="center"/>
    </xf>
    <xf numFmtId="4" fontId="5" fillId="0" borderId="64" xfId="0" applyNumberFormat="1" applyFont="1" applyBorder="1" applyAlignment="1">
      <alignment horizontal="left" vertical="center" wrapText="1"/>
    </xf>
    <xf numFmtId="4" fontId="6" fillId="0" borderId="34" xfId="0" applyNumberFormat="1" applyFont="1" applyFill="1" applyBorder="1" applyAlignment="1">
      <alignment horizontal="left" vertical="center" wrapText="1"/>
    </xf>
    <xf numFmtId="4" fontId="5" fillId="0" borderId="34" xfId="0" applyNumberFormat="1" applyFont="1" applyFill="1" applyBorder="1" applyAlignment="1">
      <alignment horizontal="left" vertical="center" wrapText="1"/>
    </xf>
    <xf numFmtId="44" fontId="3" fillId="0" borderId="37" xfId="1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/>
    </xf>
    <xf numFmtId="44" fontId="3" fillId="0" borderId="0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6" fillId="0" borderId="19" xfId="0" applyNumberFormat="1" applyFont="1" applyFill="1" applyBorder="1" applyAlignment="1">
      <alignment horizontal="right" vertical="center"/>
    </xf>
    <xf numFmtId="1" fontId="6" fillId="0" borderId="19" xfId="0" applyNumberFormat="1" applyFont="1" applyFill="1" applyBorder="1" applyAlignment="1">
      <alignment horizontal="right" vertical="center"/>
    </xf>
    <xf numFmtId="164" fontId="6" fillId="0" borderId="19" xfId="0" applyNumberFormat="1" applyFont="1" applyFill="1" applyBorder="1" applyAlignment="1">
      <alignment horizontal="right" vertical="center"/>
    </xf>
    <xf numFmtId="44" fontId="1" fillId="0" borderId="19" xfId="1" applyNumberFormat="1" applyFont="1" applyFill="1" applyBorder="1" applyAlignment="1">
      <alignment horizontal="right"/>
    </xf>
    <xf numFmtId="4" fontId="3" fillId="0" borderId="14" xfId="0" applyNumberFormat="1" applyFont="1" applyFill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19" xfId="0" applyNumberFormat="1" applyFont="1" applyBorder="1" applyAlignment="1">
      <alignment vertical="top" wrapText="1"/>
    </xf>
    <xf numFmtId="1" fontId="5" fillId="0" borderId="19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44" fontId="3" fillId="0" borderId="19" xfId="1" applyNumberFormat="1" applyFont="1" applyBorder="1" applyAlignment="1">
      <alignment horizontal="center" vertical="center"/>
    </xf>
    <xf numFmtId="44" fontId="1" fillId="2" borderId="69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center" vertical="center"/>
    </xf>
    <xf numFmtId="4" fontId="6" fillId="0" borderId="55" xfId="0" applyNumberFormat="1" applyFont="1" applyFill="1" applyBorder="1" applyAlignment="1">
      <alignment horizontal="left" vertical="center" wrapText="1"/>
    </xf>
    <xf numFmtId="1" fontId="5" fillId="0" borderId="58" xfId="0" applyNumberFormat="1" applyFont="1" applyFill="1" applyBorder="1" applyAlignment="1">
      <alignment horizontal="center" vertical="center" wrapText="1"/>
    </xf>
    <xf numFmtId="44" fontId="5" fillId="0" borderId="57" xfId="0" applyNumberFormat="1" applyFont="1" applyFill="1" applyBorder="1" applyAlignment="1">
      <alignment horizontal="right" vertical="center" wrapText="1"/>
    </xf>
    <xf numFmtId="44" fontId="6" fillId="2" borderId="69" xfId="0" applyNumberFormat="1" applyFont="1" applyFill="1" applyBorder="1" applyAlignment="1">
      <alignment vertical="center" wrapText="1"/>
    </xf>
    <xf numFmtId="1" fontId="5" fillId="0" borderId="34" xfId="0" applyNumberFormat="1" applyFont="1" applyBorder="1" applyAlignment="1">
      <alignment horizontal="center" vertical="center" wrapText="1"/>
    </xf>
    <xf numFmtId="4" fontId="5" fillId="0" borderId="44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left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1" fontId="5" fillId="0" borderId="19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44" fontId="3" fillId="0" borderId="19" xfId="0" applyNumberFormat="1" applyFont="1" applyBorder="1" applyAlignment="1">
      <alignment horizontal="center" vertical="center"/>
    </xf>
    <xf numFmtId="4" fontId="5" fillId="0" borderId="70" xfId="0" applyNumberFormat="1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44" fontId="1" fillId="0" borderId="19" xfId="0" applyNumberFormat="1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center" vertical="center"/>
    </xf>
    <xf numFmtId="44" fontId="1" fillId="2" borderId="43" xfId="1" applyNumberFormat="1" applyFont="1" applyFill="1" applyBorder="1" applyAlignment="1">
      <alignment horizontal="center" vertical="center"/>
    </xf>
    <xf numFmtId="4" fontId="3" fillId="2" borderId="43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4" fontId="1" fillId="2" borderId="20" xfId="0" applyNumberFormat="1" applyFont="1" applyFill="1" applyBorder="1" applyAlignment="1">
      <alignment horizontal="right"/>
    </xf>
    <xf numFmtId="4" fontId="3" fillId="0" borderId="34" xfId="0" applyNumberFormat="1" applyFont="1" applyBorder="1" applyAlignment="1">
      <alignment horizontal="center" vertical="center"/>
    </xf>
    <xf numFmtId="4" fontId="5" fillId="0" borderId="22" xfId="0" applyNumberFormat="1" applyFont="1" applyFill="1" applyBorder="1" applyAlignment="1">
      <alignment horizontal="left" vertical="top" wrapText="1"/>
    </xf>
    <xf numFmtId="4" fontId="5" fillId="0" borderId="23" xfId="0" applyNumberFormat="1" applyFont="1" applyFill="1" applyBorder="1" applyAlignment="1">
      <alignment horizontal="left" vertical="top" wrapText="1"/>
    </xf>
    <xf numFmtId="164" fontId="1" fillId="2" borderId="16" xfId="4" applyNumberFormat="1" applyFont="1" applyFill="1" applyBorder="1" applyAlignment="1">
      <alignment horizontal="right" vertical="center"/>
    </xf>
    <xf numFmtId="164" fontId="1" fillId="2" borderId="20" xfId="4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64" fontId="3" fillId="2" borderId="15" xfId="4" applyNumberFormat="1" applyFont="1" applyFill="1" applyBorder="1" applyAlignment="1">
      <alignment horizontal="right" vertical="center"/>
    </xf>
    <xf numFmtId="164" fontId="3" fillId="2" borderId="20" xfId="4" applyNumberFormat="1" applyFont="1" applyFill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vertical="center"/>
    </xf>
    <xf numFmtId="4" fontId="5" fillId="0" borderId="34" xfId="0" applyNumberFormat="1" applyFont="1" applyBorder="1" applyAlignment="1">
      <alignment horizontal="left" vertical="center"/>
    </xf>
    <xf numFmtId="4" fontId="5" fillId="0" borderId="34" xfId="0" applyNumberFormat="1" applyFont="1" applyBorder="1" applyAlignment="1">
      <alignment horizontal="right" vertical="center"/>
    </xf>
    <xf numFmtId="164" fontId="3" fillId="0" borderId="34" xfId="0" applyNumberFormat="1" applyFont="1" applyBorder="1" applyAlignment="1">
      <alignment horizontal="center" vertical="center"/>
    </xf>
    <xf numFmtId="164" fontId="3" fillId="0" borderId="37" xfId="0" applyNumberFormat="1" applyFont="1" applyBorder="1" applyAlignment="1">
      <alignment horizontal="right" vertical="center"/>
    </xf>
    <xf numFmtId="4" fontId="0" fillId="0" borderId="44" xfId="0" applyNumberFormat="1" applyBorder="1"/>
    <xf numFmtId="4" fontId="1" fillId="2" borderId="39" xfId="0" applyNumberFormat="1" applyFont="1" applyFill="1" applyBorder="1" applyAlignment="1">
      <alignment horizontal="right" vertical="center" wrapText="1"/>
    </xf>
    <xf numFmtId="164" fontId="1" fillId="2" borderId="40" xfId="0" applyNumberFormat="1" applyFont="1" applyFill="1" applyBorder="1" applyAlignment="1">
      <alignment horizontal="center" vertical="center" wrapText="1"/>
    </xf>
    <xf numFmtId="4" fontId="5" fillId="0" borderId="37" xfId="0" applyNumberFormat="1" applyFont="1" applyBorder="1" applyAlignment="1">
      <alignment horizontal="left" vertical="center" wrapText="1"/>
    </xf>
    <xf numFmtId="4" fontId="12" fillId="0" borderId="34" xfId="3" applyNumberFormat="1" applyFont="1" applyFill="1" applyBorder="1" applyAlignment="1">
      <alignment horizontal="right" vertical="center"/>
    </xf>
    <xf numFmtId="164" fontId="3" fillId="0" borderId="34" xfId="4" applyNumberFormat="1" applyFont="1" applyBorder="1" applyAlignment="1">
      <alignment horizontal="center" vertical="center"/>
    </xf>
    <xf numFmtId="164" fontId="3" fillId="0" borderId="37" xfId="4" applyNumberFormat="1" applyFont="1" applyBorder="1" applyAlignment="1">
      <alignment horizontal="right" vertical="center"/>
    </xf>
    <xf numFmtId="4" fontId="3" fillId="0" borderId="64" xfId="0" applyNumberFormat="1" applyFont="1" applyBorder="1" applyAlignment="1">
      <alignment horizontal="left" vertical="center" wrapText="1"/>
    </xf>
    <xf numFmtId="4" fontId="3" fillId="0" borderId="37" xfId="0" applyNumberFormat="1" applyFont="1" applyBorder="1" applyAlignment="1">
      <alignment horizontal="left" vertical="center" wrapText="1"/>
    </xf>
    <xf numFmtId="4" fontId="3" fillId="0" borderId="34" xfId="0" applyNumberFormat="1" applyFont="1" applyBorder="1" applyAlignment="1">
      <alignment horizontal="right" vertical="center"/>
    </xf>
    <xf numFmtId="4" fontId="0" fillId="2" borderId="48" xfId="0" applyNumberFormat="1" applyFill="1" applyBorder="1"/>
    <xf numFmtId="4" fontId="0" fillId="2" borderId="10" xfId="0" applyNumberFormat="1" applyFill="1" applyBorder="1"/>
    <xf numFmtId="4" fontId="0" fillId="2" borderId="74" xfId="0" applyNumberFormat="1" applyFill="1" applyBorder="1"/>
    <xf numFmtId="4" fontId="5" fillId="0" borderId="18" xfId="0" applyNumberFormat="1" applyFont="1" applyBorder="1" applyAlignment="1">
      <alignment horizontal="left" vertical="top" wrapText="1"/>
    </xf>
    <xf numFmtId="4" fontId="5" fillId="0" borderId="19" xfId="0" applyNumberFormat="1" applyFont="1" applyBorder="1" applyAlignment="1">
      <alignment horizontal="left" vertical="top" wrapText="1"/>
    </xf>
    <xf numFmtId="164" fontId="1" fillId="2" borderId="39" xfId="0" applyNumberFormat="1" applyFont="1" applyFill="1" applyBorder="1" applyAlignment="1">
      <alignment horizontal="center" vertical="center" wrapText="1"/>
    </xf>
    <xf numFmtId="4" fontId="5" fillId="0" borderId="58" xfId="0" applyNumberFormat="1" applyFont="1" applyFill="1" applyBorder="1" applyAlignment="1">
      <alignment horizontal="left" vertical="center" wrapText="1"/>
    </xf>
    <xf numFmtId="4" fontId="3" fillId="0" borderId="37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3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37" xfId="0" applyNumberFormat="1" applyFont="1" applyFill="1" applyBorder="1" applyAlignment="1">
      <alignment horizontal="center" vertical="center"/>
    </xf>
    <xf numFmtId="4" fontId="3" fillId="0" borderId="58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/>
    </xf>
    <xf numFmtId="1" fontId="1" fillId="2" borderId="6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1" fillId="2" borderId="39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Border="1" applyAlignment="1">
      <alignment horizontal="center" vertical="center"/>
    </xf>
    <xf numFmtId="4" fontId="1" fillId="0" borderId="62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44" fontId="1" fillId="0" borderId="6" xfId="0" applyNumberFormat="1" applyFont="1" applyFill="1" applyBorder="1" applyAlignment="1">
      <alignment vertical="center"/>
    </xf>
    <xf numFmtId="4" fontId="3" fillId="0" borderId="44" xfId="0" applyNumberFormat="1" applyFont="1" applyBorder="1"/>
    <xf numFmtId="164" fontId="3" fillId="0" borderId="6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4" fontId="5" fillId="0" borderId="64" xfId="0" applyNumberFormat="1" applyFont="1" applyFill="1" applyBorder="1" applyAlignment="1">
      <alignment horizontal="left" vertical="center" wrapText="1"/>
    </xf>
    <xf numFmtId="4" fontId="5" fillId="0" borderId="34" xfId="0" applyNumberFormat="1" applyFont="1" applyFill="1" applyBorder="1" applyAlignment="1">
      <alignment horizontal="center" vertical="center"/>
    </xf>
    <xf numFmtId="164" fontId="3" fillId="0" borderId="37" xfId="1" applyNumberFormat="1" applyFont="1" applyFill="1" applyBorder="1" applyAlignment="1">
      <alignment horizontal="center" vertical="center"/>
    </xf>
    <xf numFmtId="164" fontId="1" fillId="2" borderId="69" xfId="0" applyNumberFormat="1" applyFont="1" applyFill="1" applyBorder="1" applyAlignment="1">
      <alignment vertical="center"/>
    </xf>
    <xf numFmtId="4" fontId="1" fillId="2" borderId="75" xfId="0" applyNumberFormat="1" applyFont="1" applyFill="1" applyBorder="1" applyAlignment="1">
      <alignment horizontal="center" vertical="center"/>
    </xf>
    <xf numFmtId="4" fontId="1" fillId="2" borderId="76" xfId="0" applyNumberFormat="1" applyFont="1" applyFill="1" applyBorder="1" applyAlignment="1">
      <alignment horizontal="center" vertical="center" wrapText="1"/>
    </xf>
    <xf numFmtId="164" fontId="6" fillId="2" borderId="76" xfId="0" applyNumberFormat="1" applyFont="1" applyFill="1" applyBorder="1" applyAlignment="1">
      <alignment horizontal="center" vertical="center" wrapText="1"/>
    </xf>
    <xf numFmtId="164" fontId="1" fillId="2" borderId="76" xfId="0" applyNumberFormat="1" applyFont="1" applyFill="1" applyBorder="1" applyAlignment="1">
      <alignment horizontal="center" vertical="center" wrapText="1"/>
    </xf>
    <xf numFmtId="4" fontId="3" fillId="2" borderId="68" xfId="0" applyNumberFormat="1" applyFont="1" applyFill="1" applyBorder="1"/>
    <xf numFmtId="164" fontId="1" fillId="2" borderId="39" xfId="0" applyNumberFormat="1" applyFont="1" applyFill="1" applyBorder="1" applyAlignment="1">
      <alignment vertical="center"/>
    </xf>
    <xf numFmtId="164" fontId="3" fillId="0" borderId="34" xfId="0" applyNumberFormat="1" applyFont="1" applyFill="1" applyBorder="1" applyAlignment="1">
      <alignment horizontal="right" vertical="center"/>
    </xf>
    <xf numFmtId="4" fontId="1" fillId="0" borderId="6" xfId="0" applyNumberFormat="1" applyFont="1" applyBorder="1"/>
    <xf numFmtId="44" fontId="1" fillId="2" borderId="41" xfId="1" applyNumberFormat="1" applyFont="1" applyFill="1" applyBorder="1" applyAlignment="1">
      <alignment horizontal="center" vertical="center"/>
    </xf>
    <xf numFmtId="44" fontId="1" fillId="2" borderId="42" xfId="1" applyNumberFormat="1" applyFont="1" applyFill="1" applyBorder="1" applyAlignment="1">
      <alignment horizontal="center" vertical="center"/>
    </xf>
    <xf numFmtId="44" fontId="1" fillId="2" borderId="41" xfId="1" applyNumberFormat="1" applyFont="1" applyFill="1" applyBorder="1" applyAlignment="1">
      <alignment vertical="center"/>
    </xf>
    <xf numFmtId="44" fontId="1" fillId="2" borderId="10" xfId="1" applyNumberFormat="1" applyFont="1" applyFill="1" applyBorder="1" applyAlignment="1">
      <alignment vertical="center"/>
    </xf>
    <xf numFmtId="44" fontId="2" fillId="2" borderId="41" xfId="0" applyNumberFormat="1" applyFont="1" applyFill="1" applyBorder="1"/>
    <xf numFmtId="44" fontId="2" fillId="2" borderId="10" xfId="0" applyNumberFormat="1" applyFont="1" applyFill="1" applyBorder="1"/>
    <xf numFmtId="44" fontId="2" fillId="2" borderId="42" xfId="0" applyNumberFormat="1" applyFont="1" applyFill="1" applyBorder="1"/>
    <xf numFmtId="44" fontId="2" fillId="2" borderId="43" xfId="0" applyNumberFormat="1" applyFont="1" applyFill="1" applyBorder="1"/>
    <xf numFmtId="0" fontId="2" fillId="2" borderId="2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4" fillId="0" borderId="0" xfId="0" applyFont="1" applyAlignment="1">
      <alignment horizontal="right" vertical="top"/>
    </xf>
    <xf numFmtId="0" fontId="14" fillId="0" borderId="0" xfId="0" applyFont="1" applyFill="1" applyBorder="1" applyAlignment="1">
      <alignment horizontal="right" vertical="top"/>
    </xf>
    <xf numFmtId="0" fontId="2" fillId="0" borderId="51" xfId="0" applyFont="1" applyFill="1" applyBorder="1" applyAlignment="1">
      <alignment vertical="center"/>
    </xf>
    <xf numFmtId="0" fontId="2" fillId="0" borderId="52" xfId="0" applyFont="1" applyFill="1" applyBorder="1" applyAlignment="1">
      <alignment vertical="center"/>
    </xf>
    <xf numFmtId="44" fontId="2" fillId="0" borderId="54" xfId="0" applyNumberFormat="1" applyFont="1" applyFill="1" applyBorder="1"/>
    <xf numFmtId="4" fontId="1" fillId="0" borderId="2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4" fontId="1" fillId="0" borderId="0" xfId="1" applyNumberFormat="1" applyFont="1" applyFill="1" applyBorder="1" applyAlignment="1">
      <alignment horizontal="right" vertical="center"/>
    </xf>
    <xf numFmtId="44" fontId="1" fillId="0" borderId="23" xfId="1" applyNumberFormat="1" applyFont="1" applyFill="1" applyBorder="1" applyAlignment="1">
      <alignment horizontal="right" vertical="center"/>
    </xf>
    <xf numFmtId="44" fontId="1" fillId="0" borderId="22" xfId="1" applyNumberFormat="1" applyFont="1" applyFill="1" applyBorder="1" applyAlignment="1">
      <alignment vertical="center" wrapText="1"/>
    </xf>
    <xf numFmtId="44" fontId="1" fillId="0" borderId="23" xfId="1" applyNumberFormat="1" applyFont="1" applyFill="1" applyBorder="1" applyAlignment="1">
      <alignment vertical="center" wrapText="1"/>
    </xf>
    <xf numFmtId="44" fontId="1" fillId="0" borderId="0" xfId="1" applyNumberFormat="1" applyFont="1" applyFill="1" applyBorder="1" applyAlignment="1">
      <alignment horizontal="center" vertical="top"/>
    </xf>
    <xf numFmtId="44" fontId="1" fillId="0" borderId="23" xfId="1" applyNumberFormat="1" applyFont="1" applyFill="1" applyBorder="1" applyAlignment="1">
      <alignment horizontal="center" vertical="top"/>
    </xf>
    <xf numFmtId="4" fontId="1" fillId="0" borderId="22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left" vertical="top" wrapText="1"/>
    </xf>
    <xf numFmtId="44" fontId="1" fillId="0" borderId="18" xfId="1" applyNumberFormat="1" applyFont="1" applyFill="1" applyBorder="1" applyAlignment="1">
      <alignment horizontal="center" vertical="top"/>
    </xf>
    <xf numFmtId="44" fontId="1" fillId="0" borderId="14" xfId="1" applyNumberFormat="1" applyFont="1" applyFill="1" applyBorder="1" applyAlignment="1">
      <alignment horizontal="center" vertical="top"/>
    </xf>
    <xf numFmtId="44" fontId="1" fillId="2" borderId="52" xfId="1" applyNumberFormat="1" applyFont="1" applyFill="1" applyBorder="1" applyAlignment="1">
      <alignment horizontal="center" vertical="top"/>
    </xf>
    <xf numFmtId="44" fontId="1" fillId="2" borderId="53" xfId="1" applyNumberFormat="1" applyFont="1" applyFill="1" applyBorder="1" applyAlignment="1">
      <alignment horizontal="center" vertical="top"/>
    </xf>
    <xf numFmtId="4" fontId="3" fillId="0" borderId="23" xfId="0" applyNumberFormat="1" applyFont="1" applyFill="1" applyBorder="1"/>
    <xf numFmtId="4" fontId="3" fillId="2" borderId="45" xfId="0" applyNumberFormat="1" applyFont="1" applyFill="1" applyBorder="1"/>
    <xf numFmtId="4" fontId="3" fillId="0" borderId="23" xfId="0" applyNumberFormat="1" applyFont="1" applyBorder="1"/>
    <xf numFmtId="4" fontId="3" fillId="0" borderId="70" xfId="0" applyNumberFormat="1" applyFont="1" applyBorder="1"/>
    <xf numFmtId="4" fontId="5" fillId="0" borderId="22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23" xfId="0" applyNumberFormat="1" applyFont="1" applyBorder="1" applyAlignment="1">
      <alignment horizontal="left" vertical="top" wrapText="1"/>
    </xf>
    <xf numFmtId="164" fontId="1" fillId="2" borderId="2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4" fontId="5" fillId="2" borderId="23" xfId="0" applyNumberFormat="1" applyFont="1" applyFill="1" applyBorder="1" applyAlignment="1">
      <alignment horizontal="left" vertical="top" wrapText="1"/>
    </xf>
    <xf numFmtId="4" fontId="1" fillId="2" borderId="58" xfId="0" applyNumberFormat="1" applyFont="1" applyFill="1" applyBorder="1" applyAlignment="1">
      <alignment horizontal="center" vertical="center"/>
    </xf>
    <xf numFmtId="4" fontId="1" fillId="2" borderId="58" xfId="0" applyNumberFormat="1" applyFont="1" applyFill="1" applyBorder="1" applyAlignment="1">
      <alignment horizontal="center" vertical="center" wrapText="1"/>
    </xf>
    <xf numFmtId="164" fontId="6" fillId="2" borderId="58" xfId="0" applyNumberFormat="1" applyFont="1" applyFill="1" applyBorder="1" applyAlignment="1">
      <alignment horizontal="center" vertical="center" wrapText="1"/>
    </xf>
    <xf numFmtId="164" fontId="1" fillId="2" borderId="72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left" vertical="top" wrapText="1"/>
    </xf>
    <xf numFmtId="4" fontId="6" fillId="2" borderId="10" xfId="0" applyNumberFormat="1" applyFont="1" applyFill="1" applyBorder="1" applyAlignment="1">
      <alignment vertical="center"/>
    </xf>
    <xf numFmtId="164" fontId="5" fillId="0" borderId="9" xfId="0" applyNumberFormat="1" applyFont="1" applyBorder="1" applyAlignment="1">
      <alignment horizontal="right" vertical="top" wrapText="1"/>
    </xf>
    <xf numFmtId="4" fontId="3" fillId="2" borderId="68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center" vertical="center" wrapText="1"/>
    </xf>
    <xf numFmtId="4" fontId="1" fillId="2" borderId="20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" fontId="1" fillId="3" borderId="20" xfId="0" applyNumberFormat="1" applyFont="1" applyFill="1" applyBorder="1" applyAlignment="1">
      <alignment horizontal="left" vertical="top"/>
    </xf>
    <xf numFmtId="4" fontId="1" fillId="3" borderId="21" xfId="0" applyNumberFormat="1" applyFont="1" applyFill="1" applyBorder="1" applyAlignment="1">
      <alignment horizontal="left" vertical="top"/>
    </xf>
    <xf numFmtId="4" fontId="1" fillId="3" borderId="13" xfId="0" applyNumberFormat="1" applyFont="1" applyFill="1" applyBorder="1" applyAlignment="1">
      <alignment horizontal="left" vertical="top"/>
    </xf>
    <xf numFmtId="4" fontId="6" fillId="3" borderId="20" xfId="0" applyNumberFormat="1" applyFont="1" applyFill="1" applyBorder="1" applyAlignment="1">
      <alignment horizontal="left" vertical="top" wrapText="1"/>
    </xf>
    <xf numFmtId="4" fontId="6" fillId="3" borderId="21" xfId="0" applyNumberFormat="1" applyFont="1" applyFill="1" applyBorder="1" applyAlignment="1">
      <alignment horizontal="left" vertical="top" wrapText="1"/>
    </xf>
    <xf numFmtId="4" fontId="6" fillId="3" borderId="13" xfId="0" applyNumberFormat="1" applyFont="1" applyFill="1" applyBorder="1" applyAlignment="1">
      <alignment horizontal="left" vertical="top" wrapText="1"/>
    </xf>
    <xf numFmtId="4" fontId="5" fillId="0" borderId="16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left" vertical="top" wrapText="1"/>
    </xf>
    <xf numFmtId="4" fontId="1" fillId="2" borderId="15" xfId="0" applyNumberFormat="1" applyFont="1" applyFill="1" applyBorder="1" applyAlignment="1">
      <alignment horizontal="left" vertical="top" wrapText="1"/>
    </xf>
    <xf numFmtId="4" fontId="1" fillId="2" borderId="16" xfId="0" applyNumberFormat="1" applyFont="1" applyFill="1" applyBorder="1" applyAlignment="1">
      <alignment horizontal="left" vertical="top" wrapText="1"/>
    </xf>
    <xf numFmtId="4" fontId="1" fillId="2" borderId="22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left" vertical="top" wrapText="1"/>
    </xf>
    <xf numFmtId="4" fontId="1" fillId="2" borderId="18" xfId="0" applyNumberFormat="1" applyFont="1" applyFill="1" applyBorder="1" applyAlignment="1">
      <alignment horizontal="left" vertical="top" wrapText="1"/>
    </xf>
    <xf numFmtId="4" fontId="1" fillId="2" borderId="19" xfId="0" applyNumberFormat="1" applyFont="1" applyFill="1" applyBorder="1" applyAlignment="1">
      <alignment horizontal="left" vertical="top" wrapText="1"/>
    </xf>
    <xf numFmtId="44" fontId="1" fillId="2" borderId="15" xfId="1" applyNumberFormat="1" applyFont="1" applyFill="1" applyBorder="1" applyAlignment="1">
      <alignment horizontal="center" vertical="top"/>
    </xf>
    <xf numFmtId="44" fontId="1" fillId="2" borderId="17" xfId="1" applyNumberFormat="1" applyFont="1" applyFill="1" applyBorder="1" applyAlignment="1">
      <alignment horizontal="center" vertical="top"/>
    </xf>
    <xf numFmtId="44" fontId="1" fillId="2" borderId="22" xfId="1" applyNumberFormat="1" applyFont="1" applyFill="1" applyBorder="1" applyAlignment="1">
      <alignment horizontal="center" vertical="top"/>
    </xf>
    <xf numFmtId="44" fontId="1" fillId="2" borderId="23" xfId="1" applyNumberFormat="1" applyFont="1" applyFill="1" applyBorder="1" applyAlignment="1">
      <alignment horizontal="center" vertical="top"/>
    </xf>
    <xf numFmtId="44" fontId="1" fillId="2" borderId="18" xfId="1" applyNumberFormat="1" applyFont="1" applyFill="1" applyBorder="1" applyAlignment="1">
      <alignment horizontal="center" vertical="top"/>
    </xf>
    <xf numFmtId="44" fontId="1" fillId="2" borderId="14" xfId="1" applyNumberFormat="1" applyFont="1" applyFill="1" applyBorder="1" applyAlignment="1">
      <alignment horizontal="center" vertical="top"/>
    </xf>
    <xf numFmtId="44" fontId="1" fillId="2" borderId="15" xfId="0" applyNumberFormat="1" applyFont="1" applyFill="1" applyBorder="1" applyAlignment="1">
      <alignment horizontal="center" vertical="top"/>
    </xf>
    <xf numFmtId="44" fontId="1" fillId="2" borderId="17" xfId="0" applyNumberFormat="1" applyFont="1" applyFill="1" applyBorder="1" applyAlignment="1">
      <alignment horizontal="center" vertical="top"/>
    </xf>
    <xf numFmtId="44" fontId="1" fillId="2" borderId="22" xfId="0" applyNumberFormat="1" applyFont="1" applyFill="1" applyBorder="1" applyAlignment="1">
      <alignment horizontal="center" vertical="top"/>
    </xf>
    <xf numFmtId="44" fontId="1" fillId="2" borderId="23" xfId="0" applyNumberFormat="1" applyFont="1" applyFill="1" applyBorder="1" applyAlignment="1">
      <alignment horizontal="center" vertical="top"/>
    </xf>
    <xf numFmtId="44" fontId="1" fillId="2" borderId="18" xfId="0" applyNumberFormat="1" applyFont="1" applyFill="1" applyBorder="1" applyAlignment="1">
      <alignment horizontal="center" vertical="top"/>
    </xf>
    <xf numFmtId="44" fontId="1" fillId="2" borderId="14" xfId="0" applyNumberFormat="1" applyFont="1" applyFill="1" applyBorder="1" applyAlignment="1">
      <alignment horizontal="center" vertical="top"/>
    </xf>
    <xf numFmtId="4" fontId="1" fillId="2" borderId="24" xfId="0" applyNumberFormat="1" applyFont="1" applyFill="1" applyBorder="1" applyAlignment="1">
      <alignment horizontal="left" vertical="top" wrapText="1"/>
    </xf>
    <xf numFmtId="4" fontId="1" fillId="2" borderId="26" xfId="0" applyNumberFormat="1" applyFont="1" applyFill="1" applyBorder="1" applyAlignment="1">
      <alignment horizontal="left" vertical="top" wrapText="1"/>
    </xf>
    <xf numFmtId="4" fontId="1" fillId="2" borderId="5" xfId="0" applyNumberFormat="1" applyFont="1" applyFill="1" applyBorder="1" applyAlignment="1">
      <alignment horizontal="left" vertical="top" wrapText="1"/>
    </xf>
    <xf numFmtId="4" fontId="1" fillId="2" borderId="2" xfId="0" applyNumberFormat="1" applyFont="1" applyFill="1" applyBorder="1" applyAlignment="1">
      <alignment horizontal="left" vertical="top" wrapText="1"/>
    </xf>
    <xf numFmtId="4" fontId="1" fillId="2" borderId="25" xfId="0" applyNumberFormat="1" applyFont="1" applyFill="1" applyBorder="1" applyAlignment="1">
      <alignment horizontal="left" vertical="top" wrapText="1"/>
    </xf>
    <xf numFmtId="4" fontId="1" fillId="2" borderId="27" xfId="0" applyNumberFormat="1" applyFont="1" applyFill="1" applyBorder="1" applyAlignment="1">
      <alignment horizontal="left" vertical="top" wrapText="1"/>
    </xf>
    <xf numFmtId="4" fontId="1" fillId="2" borderId="7" xfId="0" applyNumberFormat="1" applyFont="1" applyFill="1" applyBorder="1" applyAlignment="1">
      <alignment horizontal="left" vertical="top" wrapText="1"/>
    </xf>
    <xf numFmtId="4" fontId="1" fillId="2" borderId="29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6" fillId="2" borderId="20" xfId="0" applyNumberFormat="1" applyFont="1" applyFill="1" applyBorder="1" applyAlignment="1">
      <alignment horizontal="right" vertical="center"/>
    </xf>
    <xf numFmtId="4" fontId="6" fillId="2" borderId="21" xfId="0" applyNumberFormat="1" applyFont="1" applyFill="1" applyBorder="1" applyAlignment="1">
      <alignment horizontal="right" vertical="center"/>
    </xf>
    <xf numFmtId="4" fontId="6" fillId="2" borderId="13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center" vertical="center"/>
    </xf>
    <xf numFmtId="4" fontId="3" fillId="2" borderId="30" xfId="0" applyNumberFormat="1" applyFont="1" applyFill="1" applyBorder="1" applyAlignment="1">
      <alignment horizontal="center"/>
    </xf>
    <xf numFmtId="4" fontId="3" fillId="2" borderId="31" xfId="0" applyNumberFormat="1" applyFont="1" applyFill="1" applyBorder="1" applyAlignment="1">
      <alignment horizontal="center"/>
    </xf>
    <xf numFmtId="4" fontId="3" fillId="2" borderId="32" xfId="0" applyNumberFormat="1" applyFont="1" applyFill="1" applyBorder="1" applyAlignment="1">
      <alignment horizontal="center"/>
    </xf>
    <xf numFmtId="4" fontId="3" fillId="2" borderId="33" xfId="0" applyNumberFormat="1" applyFont="1" applyFill="1" applyBorder="1" applyAlignment="1">
      <alignment horizontal="center"/>
    </xf>
    <xf numFmtId="4" fontId="1" fillId="2" borderId="24" xfId="0" applyNumberFormat="1" applyFont="1" applyFill="1" applyBorder="1" applyAlignment="1">
      <alignment horizontal="center" wrapText="1"/>
    </xf>
    <xf numFmtId="4" fontId="1" fillId="2" borderId="12" xfId="0" applyNumberFormat="1" applyFont="1" applyFill="1" applyBorder="1" applyAlignment="1">
      <alignment horizontal="center" wrapText="1"/>
    </xf>
    <xf numFmtId="4" fontId="1" fillId="2" borderId="7" xfId="0" applyNumberFormat="1" applyFont="1" applyFill="1" applyBorder="1" applyAlignment="1">
      <alignment horizontal="center" wrapText="1"/>
    </xf>
    <xf numFmtId="4" fontId="1" fillId="2" borderId="28" xfId="0" applyNumberFormat="1" applyFont="1" applyFill="1" applyBorder="1" applyAlignment="1">
      <alignment horizontal="center" wrapText="1"/>
    </xf>
    <xf numFmtId="4" fontId="1" fillId="2" borderId="11" xfId="0" applyNumberFormat="1" applyFont="1" applyFill="1" applyBorder="1" applyAlignment="1">
      <alignment horizontal="center" wrapText="1"/>
    </xf>
    <xf numFmtId="4" fontId="1" fillId="2" borderId="8" xfId="0" applyNumberFormat="1" applyFont="1" applyFill="1" applyBorder="1" applyAlignment="1">
      <alignment horizontal="center" wrapText="1"/>
    </xf>
    <xf numFmtId="4" fontId="5" fillId="0" borderId="15" xfId="0" applyNumberFormat="1" applyFont="1" applyBorder="1" applyAlignment="1">
      <alignment horizontal="left" vertical="top" wrapText="1"/>
    </xf>
    <xf numFmtId="4" fontId="5" fillId="0" borderId="16" xfId="0" applyNumberFormat="1" applyFont="1" applyBorder="1" applyAlignment="1">
      <alignment horizontal="left" vertical="top" wrapText="1"/>
    </xf>
    <xf numFmtId="4" fontId="5" fillId="0" borderId="22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4" fillId="3" borderId="20" xfId="0" applyNumberFormat="1" applyFont="1" applyFill="1" applyBorder="1" applyAlignment="1">
      <alignment horizontal="left" vertical="top"/>
    </xf>
    <xf numFmtId="4" fontId="4" fillId="3" borderId="21" xfId="0" applyNumberFormat="1" applyFont="1" applyFill="1" applyBorder="1" applyAlignment="1">
      <alignment horizontal="left" vertical="top"/>
    </xf>
    <xf numFmtId="4" fontId="4" fillId="3" borderId="13" xfId="0" applyNumberFormat="1" applyFont="1" applyFill="1" applyBorder="1" applyAlignment="1">
      <alignment horizontal="left" vertical="top"/>
    </xf>
    <xf numFmtId="4" fontId="1" fillId="2" borderId="51" xfId="0" applyNumberFormat="1" applyFont="1" applyFill="1" applyBorder="1" applyAlignment="1">
      <alignment horizontal="left" vertical="top" wrapText="1"/>
    </xf>
    <xf numFmtId="4" fontId="1" fillId="2" borderId="53" xfId="0" applyNumberFormat="1" applyFont="1" applyFill="1" applyBorder="1" applyAlignment="1">
      <alignment horizontal="left" vertical="top" wrapText="1"/>
    </xf>
    <xf numFmtId="4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3" fillId="0" borderId="0" xfId="0" applyNumberFormat="1" applyFont="1" applyAlignment="1">
      <alignment horizontal="left" vertical="center"/>
    </xf>
    <xf numFmtId="44" fontId="1" fillId="2" borderId="20" xfId="1" applyNumberFormat="1" applyFont="1" applyFill="1" applyBorder="1" applyAlignment="1">
      <alignment horizontal="center" vertical="top"/>
    </xf>
    <xf numFmtId="44" fontId="1" fillId="2" borderId="13" xfId="1" applyNumberFormat="1" applyFont="1" applyFill="1" applyBorder="1" applyAlignment="1">
      <alignment horizontal="center" vertical="top"/>
    </xf>
    <xf numFmtId="44" fontId="1" fillId="2" borderId="19" xfId="1" applyNumberFormat="1" applyFont="1" applyFill="1" applyBorder="1" applyAlignment="1">
      <alignment horizontal="center" vertical="top"/>
    </xf>
    <xf numFmtId="44" fontId="1" fillId="2" borderId="16" xfId="1" applyNumberFormat="1" applyFont="1" applyFill="1" applyBorder="1" applyAlignment="1">
      <alignment horizontal="center" vertical="top"/>
    </xf>
    <xf numFmtId="4" fontId="1" fillId="2" borderId="20" xfId="0" applyNumberFormat="1" applyFont="1" applyFill="1" applyBorder="1" applyAlignment="1">
      <alignment horizontal="center" vertical="center" wrapText="1"/>
    </xf>
    <xf numFmtId="4" fontId="1" fillId="2" borderId="21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44" fontId="1" fillId="2" borderId="51" xfId="1" applyNumberFormat="1" applyFont="1" applyFill="1" applyBorder="1" applyAlignment="1">
      <alignment horizontal="center" vertical="top"/>
    </xf>
    <xf numFmtId="44" fontId="1" fillId="2" borderId="53" xfId="1" applyNumberFormat="1" applyFont="1" applyFill="1" applyBorder="1" applyAlignment="1">
      <alignment horizontal="center" vertical="top"/>
    </xf>
    <xf numFmtId="4" fontId="1" fillId="2" borderId="20" xfId="0" applyNumberFormat="1" applyFont="1" applyFill="1" applyBorder="1" applyAlignment="1">
      <alignment horizontal="left" vertical="center" wrapText="1"/>
    </xf>
    <xf numFmtId="4" fontId="1" fillId="2" borderId="21" xfId="0" applyNumberFormat="1" applyFont="1" applyFill="1" applyBorder="1" applyAlignment="1">
      <alignment horizontal="left" vertical="center" wrapText="1"/>
    </xf>
    <xf numFmtId="4" fontId="1" fillId="2" borderId="13" xfId="0" applyNumberFormat="1" applyFont="1" applyFill="1" applyBorder="1" applyAlignment="1">
      <alignment horizontal="left" vertical="center" wrapText="1"/>
    </xf>
    <xf numFmtId="44" fontId="1" fillId="2" borderId="20" xfId="1" applyNumberFormat="1" applyFont="1" applyFill="1" applyBorder="1" applyAlignment="1">
      <alignment vertical="center"/>
    </xf>
    <xf numFmtId="44" fontId="1" fillId="2" borderId="13" xfId="1" applyNumberFormat="1" applyFont="1" applyFill="1" applyBorder="1" applyAlignment="1">
      <alignment vertical="center"/>
    </xf>
    <xf numFmtId="44" fontId="1" fillId="2" borderId="20" xfId="1" applyNumberFormat="1" applyFont="1" applyFill="1" applyBorder="1" applyAlignment="1">
      <alignment horizontal="right" vertical="center"/>
    </xf>
    <xf numFmtId="44" fontId="1" fillId="2" borderId="13" xfId="1" applyNumberFormat="1" applyFont="1" applyFill="1" applyBorder="1" applyAlignment="1">
      <alignment horizontal="right" vertical="center"/>
    </xf>
    <xf numFmtId="44" fontId="1" fillId="2" borderId="20" xfId="1" applyNumberFormat="1" applyFont="1" applyFill="1" applyBorder="1" applyAlignment="1">
      <alignment vertical="center" wrapText="1"/>
    </xf>
    <xf numFmtId="44" fontId="1" fillId="2" borderId="13" xfId="1" applyNumberFormat="1" applyFont="1" applyFill="1" applyBorder="1" applyAlignment="1">
      <alignment vertical="center" wrapText="1"/>
    </xf>
    <xf numFmtId="44" fontId="1" fillId="2" borderId="15" xfId="1" applyNumberFormat="1" applyFont="1" applyFill="1" applyBorder="1" applyAlignment="1">
      <alignment horizontal="right" vertical="center"/>
    </xf>
    <xf numFmtId="44" fontId="1" fillId="2" borderId="17" xfId="1" applyNumberFormat="1" applyFont="1" applyFill="1" applyBorder="1" applyAlignment="1">
      <alignment horizontal="right" vertical="center"/>
    </xf>
    <xf numFmtId="44" fontId="1" fillId="2" borderId="22" xfId="1" applyNumberFormat="1" applyFont="1" applyFill="1" applyBorder="1" applyAlignment="1">
      <alignment horizontal="right" vertical="center"/>
    </xf>
    <xf numFmtId="44" fontId="1" fillId="2" borderId="23" xfId="1" applyNumberFormat="1" applyFont="1" applyFill="1" applyBorder="1" applyAlignment="1">
      <alignment horizontal="right" vertical="center"/>
    </xf>
    <xf numFmtId="44" fontId="1" fillId="2" borderId="18" xfId="1" applyNumberFormat="1" applyFont="1" applyFill="1" applyBorder="1" applyAlignment="1">
      <alignment horizontal="right" vertical="center"/>
    </xf>
    <xf numFmtId="44" fontId="1" fillId="2" borderId="14" xfId="1" applyNumberFormat="1" applyFont="1" applyFill="1" applyBorder="1" applyAlignment="1">
      <alignment horizontal="right" vertical="center"/>
    </xf>
    <xf numFmtId="4" fontId="1" fillId="2" borderId="24" xfId="1" applyNumberFormat="1" applyFont="1" applyFill="1" applyBorder="1" applyAlignment="1">
      <alignment horizontal="left" vertical="center" wrapText="1"/>
    </xf>
    <xf numFmtId="4" fontId="1" fillId="2" borderId="26" xfId="1" applyNumberFormat="1" applyFont="1" applyFill="1" applyBorder="1" applyAlignment="1">
      <alignment horizontal="left" vertical="center" wrapText="1"/>
    </xf>
    <xf numFmtId="4" fontId="1" fillId="2" borderId="5" xfId="1" applyNumberFormat="1" applyFont="1" applyFill="1" applyBorder="1" applyAlignment="1">
      <alignment horizontal="left" vertical="center" wrapText="1"/>
    </xf>
    <xf numFmtId="4" fontId="1" fillId="2" borderId="2" xfId="1" applyNumberFormat="1" applyFont="1" applyFill="1" applyBorder="1" applyAlignment="1">
      <alignment horizontal="left" vertical="center" wrapText="1"/>
    </xf>
    <xf numFmtId="4" fontId="1" fillId="2" borderId="25" xfId="1" applyNumberFormat="1" applyFont="1" applyFill="1" applyBorder="1" applyAlignment="1">
      <alignment horizontal="left" vertical="center" wrapText="1"/>
    </xf>
    <xf numFmtId="4" fontId="1" fillId="2" borderId="27" xfId="1" applyNumberFormat="1" applyFont="1" applyFill="1" applyBorder="1" applyAlignment="1">
      <alignment horizontal="left" vertical="center" wrapText="1"/>
    </xf>
    <xf numFmtId="4" fontId="1" fillId="2" borderId="12" xfId="1" applyNumberFormat="1" applyFont="1" applyFill="1" applyBorder="1" applyAlignment="1">
      <alignment horizontal="left" vertical="center" wrapText="1"/>
    </xf>
    <xf numFmtId="4" fontId="1" fillId="2" borderId="45" xfId="1" applyNumberFormat="1" applyFont="1" applyFill="1" applyBorder="1" applyAlignment="1">
      <alignment horizontal="left" vertical="center" wrapText="1"/>
    </xf>
    <xf numFmtId="4" fontId="1" fillId="2" borderId="63" xfId="1" applyNumberFormat="1" applyFont="1" applyFill="1" applyBorder="1" applyAlignment="1">
      <alignment horizontal="left" vertical="center" wrapText="1"/>
    </xf>
    <xf numFmtId="4" fontId="5" fillId="0" borderId="15" xfId="0" applyNumberFormat="1" applyFont="1" applyFill="1" applyBorder="1" applyAlignment="1">
      <alignment horizontal="left" vertical="top" wrapText="1"/>
    </xf>
    <xf numFmtId="4" fontId="5" fillId="0" borderId="17" xfId="0" applyNumberFormat="1" applyFont="1" applyFill="1" applyBorder="1" applyAlignment="1">
      <alignment horizontal="left" vertical="top" wrapText="1"/>
    </xf>
    <xf numFmtId="4" fontId="5" fillId="0" borderId="22" xfId="0" applyNumberFormat="1" applyFont="1" applyFill="1" applyBorder="1" applyAlignment="1">
      <alignment horizontal="left" vertical="top" wrapText="1"/>
    </xf>
    <xf numFmtId="4" fontId="5" fillId="0" borderId="23" xfId="0" applyNumberFormat="1" applyFont="1" applyFill="1" applyBorder="1" applyAlignment="1">
      <alignment horizontal="left" vertical="top" wrapText="1"/>
    </xf>
    <xf numFmtId="4" fontId="5" fillId="0" borderId="5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5" fillId="0" borderId="45" xfId="0" applyNumberFormat="1" applyFont="1" applyFill="1" applyBorder="1" applyAlignment="1">
      <alignment horizontal="left" vertical="top" wrapText="1"/>
    </xf>
    <xf numFmtId="4" fontId="5" fillId="0" borderId="7" xfId="0" applyNumberFormat="1" applyFont="1" applyFill="1" applyBorder="1" applyAlignment="1">
      <alignment horizontal="left" vertical="top" wrapText="1"/>
    </xf>
    <xf numFmtId="4" fontId="5" fillId="0" borderId="9" xfId="0" applyNumberFormat="1" applyFont="1" applyFill="1" applyBorder="1" applyAlignment="1">
      <alignment horizontal="left" vertical="top" wrapText="1"/>
    </xf>
    <xf numFmtId="4" fontId="5" fillId="0" borderId="28" xfId="0" applyNumberFormat="1" applyFont="1" applyFill="1" applyBorder="1" applyAlignment="1">
      <alignment horizontal="left" vertical="top" wrapText="1"/>
    </xf>
    <xf numFmtId="4" fontId="5" fillId="0" borderId="24" xfId="0" applyNumberFormat="1" applyFont="1" applyFill="1" applyBorder="1" applyAlignment="1">
      <alignment horizontal="left" vertical="top" wrapText="1"/>
    </xf>
    <xf numFmtId="4" fontId="5" fillId="0" borderId="61" xfId="0" applyNumberFormat="1" applyFont="1" applyFill="1" applyBorder="1" applyAlignment="1">
      <alignment horizontal="left" vertical="top" wrapText="1"/>
    </xf>
    <xf numFmtId="4" fontId="5" fillId="0" borderId="12" xfId="0" applyNumberFormat="1" applyFont="1" applyFill="1" applyBorder="1" applyAlignment="1">
      <alignment horizontal="left" vertical="top" wrapText="1"/>
    </xf>
    <xf numFmtId="4" fontId="4" fillId="2" borderId="20" xfId="1" applyNumberFormat="1" applyFont="1" applyFill="1" applyBorder="1" applyAlignment="1">
      <alignment horizontal="left" vertical="center"/>
    </xf>
    <xf numFmtId="4" fontId="4" fillId="2" borderId="21" xfId="1" applyNumberFormat="1" applyFont="1" applyFill="1" applyBorder="1" applyAlignment="1">
      <alignment horizontal="left" vertical="center"/>
    </xf>
    <xf numFmtId="4" fontId="4" fillId="2" borderId="13" xfId="1" applyNumberFormat="1" applyFont="1" applyFill="1" applyBorder="1" applyAlignment="1">
      <alignment horizontal="left" vertical="center"/>
    </xf>
    <xf numFmtId="44" fontId="1" fillId="2" borderId="15" xfId="1" applyNumberFormat="1" applyFont="1" applyFill="1" applyBorder="1" applyAlignment="1">
      <alignment vertical="center"/>
    </xf>
    <xf numFmtId="44" fontId="1" fillId="2" borderId="17" xfId="1" applyNumberFormat="1" applyFont="1" applyFill="1" applyBorder="1" applyAlignment="1">
      <alignment vertical="center"/>
    </xf>
    <xf numFmtId="44" fontId="1" fillId="2" borderId="22" xfId="1" applyNumberFormat="1" applyFont="1" applyFill="1" applyBorder="1" applyAlignment="1">
      <alignment vertical="center"/>
    </xf>
    <xf numFmtId="44" fontId="1" fillId="2" borderId="23" xfId="1" applyNumberFormat="1" applyFont="1" applyFill="1" applyBorder="1" applyAlignment="1">
      <alignment vertical="center"/>
    </xf>
    <xf numFmtId="44" fontId="1" fillId="2" borderId="18" xfId="1" applyNumberFormat="1" applyFont="1" applyFill="1" applyBorder="1" applyAlignment="1">
      <alignment vertical="center"/>
    </xf>
    <xf numFmtId="44" fontId="1" fillId="2" borderId="14" xfId="1" applyNumberFormat="1" applyFont="1" applyFill="1" applyBorder="1" applyAlignment="1">
      <alignment vertical="center"/>
    </xf>
    <xf numFmtId="4" fontId="4" fillId="2" borderId="20" xfId="0" applyNumberFormat="1" applyFont="1" applyFill="1" applyBorder="1" applyAlignment="1">
      <alignment horizontal="left" vertical="center" wrapText="1"/>
    </xf>
    <xf numFmtId="4" fontId="4" fillId="2" borderId="21" xfId="0" applyNumberFormat="1" applyFont="1" applyFill="1" applyBorder="1" applyAlignment="1">
      <alignment horizontal="left" vertical="center" wrapText="1"/>
    </xf>
    <xf numFmtId="4" fontId="4" fillId="2" borderId="13" xfId="0" applyNumberFormat="1" applyFont="1" applyFill="1" applyBorder="1" applyAlignment="1">
      <alignment horizontal="left" vertical="center" wrapText="1"/>
    </xf>
    <xf numFmtId="4" fontId="1" fillId="2" borderId="20" xfId="0" applyNumberFormat="1" applyFont="1" applyFill="1" applyBorder="1" applyAlignment="1">
      <alignment horizontal="right"/>
    </xf>
    <xf numFmtId="4" fontId="1" fillId="2" borderId="21" xfId="0" applyNumberFormat="1" applyFont="1" applyFill="1" applyBorder="1" applyAlignment="1">
      <alignment horizontal="right"/>
    </xf>
    <xf numFmtId="4" fontId="1" fillId="2" borderId="13" xfId="0" applyNumberFormat="1" applyFont="1" applyFill="1" applyBorder="1" applyAlignment="1">
      <alignment horizontal="right"/>
    </xf>
    <xf numFmtId="4" fontId="6" fillId="2" borderId="18" xfId="0" applyNumberFormat="1" applyFont="1" applyFill="1" applyBorder="1" applyAlignment="1">
      <alignment horizontal="right" vertical="center"/>
    </xf>
    <xf numFmtId="4" fontId="6" fillId="2" borderId="19" xfId="0" applyNumberFormat="1" applyFont="1" applyFill="1" applyBorder="1" applyAlignment="1">
      <alignment horizontal="right" vertical="center"/>
    </xf>
    <xf numFmtId="4" fontId="6" fillId="2" borderId="14" xfId="0" applyNumberFormat="1" applyFont="1" applyFill="1" applyBorder="1" applyAlignment="1">
      <alignment horizontal="right" vertical="center"/>
    </xf>
    <xf numFmtId="4" fontId="1" fillId="2" borderId="51" xfId="0" applyNumberFormat="1" applyFont="1" applyFill="1" applyBorder="1" applyAlignment="1">
      <alignment horizontal="right"/>
    </xf>
    <xf numFmtId="4" fontId="1" fillId="2" borderId="52" xfId="0" applyNumberFormat="1" applyFont="1" applyFill="1" applyBorder="1" applyAlignment="1">
      <alignment horizontal="right"/>
    </xf>
    <xf numFmtId="4" fontId="1" fillId="2" borderId="53" xfId="0" applyNumberFormat="1" applyFont="1" applyFill="1" applyBorder="1" applyAlignment="1">
      <alignment horizontal="right"/>
    </xf>
    <xf numFmtId="4" fontId="1" fillId="3" borderId="71" xfId="0" applyNumberFormat="1" applyFont="1" applyFill="1" applyBorder="1" applyAlignment="1">
      <alignment horizontal="left" vertical="center"/>
    </xf>
    <xf numFmtId="4" fontId="1" fillId="3" borderId="72" xfId="0" applyNumberFormat="1" applyFont="1" applyFill="1" applyBorder="1" applyAlignment="1">
      <alignment horizontal="left" vertical="center"/>
    </xf>
    <xf numFmtId="4" fontId="1" fillId="3" borderId="73" xfId="0" applyNumberFormat="1" applyFont="1" applyFill="1" applyBorder="1" applyAlignment="1">
      <alignment horizontal="left" vertical="center"/>
    </xf>
    <xf numFmtId="4" fontId="1" fillId="2" borderId="24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1" fillId="2" borderId="25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164" fontId="1" fillId="2" borderId="24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horizontal="center" vertical="center" wrapText="1"/>
    </xf>
    <xf numFmtId="164" fontId="1" fillId="2" borderId="63" xfId="0" applyNumberFormat="1" applyFont="1" applyFill="1" applyBorder="1" applyAlignment="1">
      <alignment horizontal="center" vertical="center" wrapText="1"/>
    </xf>
    <xf numFmtId="4" fontId="1" fillId="3" borderId="38" xfId="0" applyNumberFormat="1" applyFont="1" applyFill="1" applyBorder="1" applyAlignment="1">
      <alignment horizontal="left" vertical="center"/>
    </xf>
    <xf numFmtId="4" fontId="1" fillId="3" borderId="39" xfId="0" applyNumberFormat="1" applyFont="1" applyFill="1" applyBorder="1" applyAlignment="1">
      <alignment horizontal="left" vertical="center"/>
    </xf>
    <xf numFmtId="4" fontId="1" fillId="3" borderId="40" xfId="0" applyNumberFormat="1" applyFont="1" applyFill="1" applyBorder="1" applyAlignment="1">
      <alignment horizontal="left" vertical="center"/>
    </xf>
    <xf numFmtId="4" fontId="4" fillId="2" borderId="18" xfId="0" applyNumberFormat="1" applyFont="1" applyFill="1" applyBorder="1" applyAlignment="1">
      <alignment horizontal="left" vertical="center"/>
    </xf>
    <xf numFmtId="4" fontId="4" fillId="2" borderId="19" xfId="0" applyNumberFormat="1" applyFont="1" applyFill="1" applyBorder="1" applyAlignment="1">
      <alignment horizontal="left" vertical="center"/>
    </xf>
    <xf numFmtId="4" fontId="6" fillId="2" borderId="20" xfId="0" applyNumberFormat="1" applyFont="1" applyFill="1" applyBorder="1" applyAlignment="1">
      <alignment horizontal="left" vertical="center" wrapText="1"/>
    </xf>
    <xf numFmtId="4" fontId="6" fillId="2" borderId="21" xfId="0" applyNumberFormat="1" applyFont="1" applyFill="1" applyBorder="1" applyAlignment="1">
      <alignment horizontal="left" vertical="center" wrapText="1"/>
    </xf>
    <xf numFmtId="4" fontId="1" fillId="0" borderId="0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left" wrapText="1"/>
    </xf>
    <xf numFmtId="4" fontId="6" fillId="2" borderId="15" xfId="0" applyNumberFormat="1" applyFont="1" applyFill="1" applyBorder="1" applyAlignment="1">
      <alignment horizontal="right" vertical="center"/>
    </xf>
    <xf numFmtId="4" fontId="6" fillId="2" borderId="16" xfId="0" applyNumberFormat="1" applyFont="1" applyFill="1" applyBorder="1" applyAlignment="1">
      <alignment horizontal="right" vertical="center"/>
    </xf>
    <xf numFmtId="4" fontId="6" fillId="2" borderId="50" xfId="0" applyNumberFormat="1" applyFont="1" applyFill="1" applyBorder="1" applyAlignment="1">
      <alignment horizontal="right" vertical="center"/>
    </xf>
    <xf numFmtId="4" fontId="6" fillId="2" borderId="51" xfId="0" applyNumberFormat="1" applyFont="1" applyFill="1" applyBorder="1" applyAlignment="1">
      <alignment horizontal="right" vertical="center"/>
    </xf>
    <xf numFmtId="4" fontId="6" fillId="2" borderId="52" xfId="0" applyNumberFormat="1" applyFont="1" applyFill="1" applyBorder="1" applyAlignment="1">
      <alignment horizontal="right" vertical="center"/>
    </xf>
    <xf numFmtId="4" fontId="6" fillId="2" borderId="53" xfId="0" applyNumberFormat="1" applyFont="1" applyFill="1" applyBorder="1" applyAlignment="1">
      <alignment horizontal="right" vertical="center"/>
    </xf>
    <xf numFmtId="4" fontId="1" fillId="2" borderId="36" xfId="0" applyNumberFormat="1" applyFont="1" applyFill="1" applyBorder="1" applyAlignment="1">
      <alignment horizontal="left" vertical="center"/>
    </xf>
    <xf numFmtId="4" fontId="1" fillId="2" borderId="34" xfId="0" applyNumberFormat="1" applyFont="1" applyFill="1" applyBorder="1" applyAlignment="1">
      <alignment horizontal="left" vertical="center"/>
    </xf>
    <xf numFmtId="4" fontId="1" fillId="2" borderId="37" xfId="0" applyNumberFormat="1" applyFont="1" applyFill="1" applyBorder="1" applyAlignment="1">
      <alignment horizontal="left" vertical="center"/>
    </xf>
    <xf numFmtId="4" fontId="1" fillId="2" borderId="51" xfId="0" applyNumberFormat="1" applyFont="1" applyFill="1" applyBorder="1" applyAlignment="1">
      <alignment horizontal="center" vertical="center" wrapText="1"/>
    </xf>
    <xf numFmtId="4" fontId="1" fillId="2" borderId="53" xfId="0" applyNumberFormat="1" applyFont="1" applyFill="1" applyBorder="1" applyAlignment="1">
      <alignment horizontal="center" vertical="center" wrapText="1"/>
    </xf>
    <xf numFmtId="44" fontId="1" fillId="2" borderId="51" xfId="1" applyNumberFormat="1" applyFont="1" applyFill="1" applyBorder="1" applyAlignment="1">
      <alignment horizontal="right" vertical="center"/>
    </xf>
    <xf numFmtId="44" fontId="1" fillId="2" borderId="53" xfId="1" applyNumberFormat="1" applyFont="1" applyFill="1" applyBorder="1" applyAlignment="1">
      <alignment horizontal="right" vertical="center"/>
    </xf>
    <xf numFmtId="44" fontId="1" fillId="2" borderId="51" xfId="1" applyNumberFormat="1" applyFont="1" applyFill="1" applyBorder="1" applyAlignment="1">
      <alignment vertical="center" wrapText="1"/>
    </xf>
    <xf numFmtId="44" fontId="1" fillId="2" borderId="53" xfId="1" applyNumberFormat="1" applyFont="1" applyFill="1" applyBorder="1" applyAlignment="1">
      <alignment vertical="center" wrapText="1"/>
    </xf>
    <xf numFmtId="4" fontId="1" fillId="2" borderId="38" xfId="0" applyNumberFormat="1" applyFont="1" applyFill="1" applyBorder="1" applyAlignment="1">
      <alignment horizontal="left" vertical="center"/>
    </xf>
    <xf numFmtId="4" fontId="1" fillId="2" borderId="39" xfId="0" applyNumberFormat="1" applyFont="1" applyFill="1" applyBorder="1" applyAlignment="1">
      <alignment horizontal="left" vertical="center"/>
    </xf>
    <xf numFmtId="4" fontId="1" fillId="2" borderId="40" xfId="0" applyNumberFormat="1" applyFont="1" applyFill="1" applyBorder="1" applyAlignment="1">
      <alignment horizontal="left" vertical="center"/>
    </xf>
    <xf numFmtId="4" fontId="1" fillId="2" borderId="20" xfId="0" applyNumberFormat="1" applyFont="1" applyFill="1" applyBorder="1" applyAlignment="1">
      <alignment horizontal="left" vertical="center"/>
    </xf>
    <xf numFmtId="4" fontId="1" fillId="2" borderId="21" xfId="0" applyNumberFormat="1" applyFont="1" applyFill="1" applyBorder="1" applyAlignment="1">
      <alignment horizontal="left" vertical="center"/>
    </xf>
    <xf numFmtId="4" fontId="1" fillId="2" borderId="69" xfId="0" applyNumberFormat="1" applyFont="1" applyFill="1" applyBorder="1" applyAlignment="1">
      <alignment horizontal="left" vertical="center"/>
    </xf>
    <xf numFmtId="4" fontId="1" fillId="2" borderId="20" xfId="0" applyNumberFormat="1" applyFont="1" applyFill="1" applyBorder="1" applyAlignment="1">
      <alignment horizontal="right" vertical="center"/>
    </xf>
    <xf numFmtId="4" fontId="1" fillId="2" borderId="21" xfId="0" applyNumberFormat="1" applyFont="1" applyFill="1" applyBorder="1" applyAlignment="1">
      <alignment horizontal="right" vertical="center"/>
    </xf>
    <xf numFmtId="164" fontId="1" fillId="2" borderId="38" xfId="4" applyNumberFormat="1" applyFont="1" applyFill="1" applyBorder="1" applyAlignment="1">
      <alignment horizontal="center" vertical="center"/>
    </xf>
    <xf numFmtId="164" fontId="1" fillId="2" borderId="48" xfId="4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right" vertical="center"/>
    </xf>
    <xf numFmtId="4" fontId="4" fillId="2" borderId="20" xfId="0" applyNumberFormat="1" applyFont="1" applyFill="1" applyBorder="1" applyAlignment="1">
      <alignment horizontal="left" vertical="center"/>
    </xf>
    <xf numFmtId="4" fontId="4" fillId="2" borderId="21" xfId="0" applyNumberFormat="1" applyFont="1" applyFill="1" applyBorder="1" applyAlignment="1">
      <alignment horizontal="left" vertical="center"/>
    </xf>
    <xf numFmtId="4" fontId="4" fillId="2" borderId="13" xfId="0" applyNumberFormat="1" applyFont="1" applyFill="1" applyBorder="1" applyAlignment="1">
      <alignment horizontal="left" vertical="center"/>
    </xf>
    <xf numFmtId="4" fontId="1" fillId="2" borderId="24" xfId="0" applyNumberFormat="1" applyFont="1" applyFill="1" applyBorder="1" applyAlignment="1">
      <alignment horizontal="left" vertical="center" wrapText="1"/>
    </xf>
    <xf numFmtId="4" fontId="1" fillId="2" borderId="26" xfId="0" applyNumberFormat="1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left" vertical="center" wrapText="1"/>
    </xf>
    <xf numFmtId="4" fontId="1" fillId="2" borderId="25" xfId="0" applyNumberFormat="1" applyFont="1" applyFill="1" applyBorder="1" applyAlignment="1">
      <alignment horizontal="left" vertical="center" wrapText="1"/>
    </xf>
    <xf numFmtId="4" fontId="1" fillId="2" borderId="27" xfId="0" applyNumberFormat="1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center"/>
    </xf>
    <xf numFmtId="164" fontId="1" fillId="2" borderId="15" xfId="4" applyNumberFormat="1" applyFont="1" applyFill="1" applyBorder="1" applyAlignment="1">
      <alignment horizontal="center" vertical="center"/>
    </xf>
    <xf numFmtId="164" fontId="1" fillId="2" borderId="17" xfId="4" applyNumberFormat="1" applyFont="1" applyFill="1" applyBorder="1" applyAlignment="1">
      <alignment horizontal="center" vertical="center"/>
    </xf>
    <xf numFmtId="164" fontId="1" fillId="2" borderId="22" xfId="4" applyNumberFormat="1" applyFont="1" applyFill="1" applyBorder="1" applyAlignment="1">
      <alignment horizontal="center" vertical="center"/>
    </xf>
    <xf numFmtId="164" fontId="1" fillId="2" borderId="23" xfId="4" applyNumberFormat="1" applyFont="1" applyFill="1" applyBorder="1" applyAlignment="1">
      <alignment horizontal="center" vertical="center"/>
    </xf>
    <xf numFmtId="164" fontId="1" fillId="2" borderId="18" xfId="4" applyNumberFormat="1" applyFont="1" applyFill="1" applyBorder="1" applyAlignment="1">
      <alignment horizontal="center" vertical="center"/>
    </xf>
    <xf numFmtId="164" fontId="1" fillId="2" borderId="14" xfId="4" applyNumberFormat="1" applyFont="1" applyFill="1" applyBorder="1" applyAlignment="1">
      <alignment horizontal="center" vertical="center"/>
    </xf>
    <xf numFmtId="4" fontId="1" fillId="2" borderId="49" xfId="4" applyNumberFormat="1" applyFont="1" applyFill="1" applyBorder="1" applyAlignment="1">
      <alignment horizontal="center" vertical="center"/>
    </xf>
    <xf numFmtId="4" fontId="1" fillId="2" borderId="59" xfId="4" applyNumberFormat="1" applyFont="1" applyFill="1" applyBorder="1" applyAlignment="1">
      <alignment horizontal="center" vertical="center"/>
    </xf>
    <xf numFmtId="4" fontId="1" fillId="2" borderId="22" xfId="4" applyNumberFormat="1" applyFont="1" applyFill="1" applyBorder="1" applyAlignment="1">
      <alignment horizontal="center" vertical="center"/>
    </xf>
    <xf numFmtId="4" fontId="1" fillId="2" borderId="23" xfId="4" applyNumberFormat="1" applyFont="1" applyFill="1" applyBorder="1" applyAlignment="1">
      <alignment horizontal="center" vertical="center"/>
    </xf>
    <xf numFmtId="4" fontId="1" fillId="2" borderId="18" xfId="4" applyNumberFormat="1" applyFont="1" applyFill="1" applyBorder="1" applyAlignment="1">
      <alignment horizontal="center" vertical="center"/>
    </xf>
    <xf numFmtId="4" fontId="1" fillId="2" borderId="14" xfId="4" applyNumberFormat="1" applyFont="1" applyFill="1" applyBorder="1" applyAlignment="1">
      <alignment horizontal="center" vertical="center"/>
    </xf>
    <xf numFmtId="4" fontId="1" fillId="2" borderId="65" xfId="0" applyNumberFormat="1" applyFont="1" applyFill="1" applyBorder="1" applyAlignment="1">
      <alignment horizontal="center"/>
    </xf>
    <xf numFmtId="4" fontId="1" fillId="2" borderId="66" xfId="0" applyNumberFormat="1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left" vertical="center"/>
    </xf>
    <xf numFmtId="4" fontId="1" fillId="2" borderId="16" xfId="0" applyNumberFormat="1" applyFont="1" applyFill="1" applyBorder="1" applyAlignment="1">
      <alignment horizontal="left" vertical="center"/>
    </xf>
    <xf numFmtId="4" fontId="13" fillId="3" borderId="20" xfId="0" applyNumberFormat="1" applyFont="1" applyFill="1" applyBorder="1" applyAlignment="1">
      <alignment horizontal="left" vertical="top" wrapText="1"/>
    </xf>
    <xf numFmtId="4" fontId="13" fillId="3" borderId="21" xfId="0" applyNumberFormat="1" applyFont="1" applyFill="1" applyBorder="1" applyAlignment="1">
      <alignment horizontal="left" vertical="top" wrapText="1"/>
    </xf>
    <xf numFmtId="4" fontId="13" fillId="3" borderId="13" xfId="0" applyNumberFormat="1" applyFont="1" applyFill="1" applyBorder="1" applyAlignment="1">
      <alignment horizontal="left" vertical="top" wrapText="1"/>
    </xf>
    <xf numFmtId="4" fontId="1" fillId="2" borderId="71" xfId="0" applyNumberFormat="1" applyFont="1" applyFill="1" applyBorder="1" applyAlignment="1">
      <alignment horizontal="left" vertical="center"/>
    </xf>
    <xf numFmtId="4" fontId="1" fillId="2" borderId="72" xfId="0" applyNumberFormat="1" applyFont="1" applyFill="1" applyBorder="1" applyAlignment="1">
      <alignment horizontal="left" vertical="center"/>
    </xf>
    <xf numFmtId="4" fontId="1" fillId="2" borderId="73" xfId="0" applyNumberFormat="1" applyFont="1" applyFill="1" applyBorder="1" applyAlignment="1">
      <alignment horizontal="left" vertical="center"/>
    </xf>
    <xf numFmtId="4" fontId="13" fillId="3" borderId="20" xfId="0" applyNumberFormat="1" applyFont="1" applyFill="1" applyBorder="1" applyAlignment="1">
      <alignment horizontal="left" vertical="top"/>
    </xf>
    <xf numFmtId="4" fontId="13" fillId="3" borderId="21" xfId="0" applyNumberFormat="1" applyFont="1" applyFill="1" applyBorder="1" applyAlignment="1">
      <alignment horizontal="left" vertical="top"/>
    </xf>
    <xf numFmtId="4" fontId="13" fillId="3" borderId="13" xfId="0" applyNumberFormat="1" applyFont="1" applyFill="1" applyBorder="1" applyAlignment="1">
      <alignment horizontal="left" vertical="top"/>
    </xf>
    <xf numFmtId="4" fontId="13" fillId="3" borderId="20" xfId="0" applyNumberFormat="1" applyFont="1" applyFill="1" applyBorder="1" applyAlignment="1">
      <alignment horizontal="left" vertical="center"/>
    </xf>
    <xf numFmtId="4" fontId="13" fillId="3" borderId="21" xfId="0" applyNumberFormat="1" applyFont="1" applyFill="1" applyBorder="1" applyAlignment="1">
      <alignment horizontal="left" vertical="center"/>
    </xf>
    <xf numFmtId="4" fontId="13" fillId="3" borderId="13" xfId="0" applyNumberFormat="1" applyFont="1" applyFill="1" applyBorder="1" applyAlignment="1">
      <alignment horizontal="left" vertical="center"/>
    </xf>
    <xf numFmtId="4" fontId="5" fillId="0" borderId="18" xfId="0" applyNumberFormat="1" applyFont="1" applyBorder="1" applyAlignment="1">
      <alignment horizontal="left" vertical="top" wrapText="1"/>
    </xf>
    <xf numFmtId="4" fontId="5" fillId="0" borderId="19" xfId="0" applyNumberFormat="1" applyFont="1" applyBorder="1" applyAlignment="1">
      <alignment horizontal="left" vertical="top" wrapText="1"/>
    </xf>
    <xf numFmtId="4" fontId="1" fillId="2" borderId="13" xfId="0" applyNumberFormat="1" applyFont="1" applyFill="1" applyBorder="1" applyAlignment="1">
      <alignment horizontal="left" vertical="center"/>
    </xf>
    <xf numFmtId="4" fontId="6" fillId="2" borderId="20" xfId="0" applyNumberFormat="1" applyFont="1" applyFill="1" applyBorder="1" applyAlignment="1">
      <alignment horizontal="center" vertical="center" wrapText="1"/>
    </xf>
    <xf numFmtId="4" fontId="6" fillId="2" borderId="21" xfId="0" applyNumberFormat="1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4" fontId="1" fillId="2" borderId="20" xfId="0" applyNumberFormat="1" applyFont="1" applyFill="1" applyBorder="1" applyAlignment="1">
      <alignment horizontal="left" vertical="top"/>
    </xf>
    <xf numFmtId="4" fontId="1" fillId="2" borderId="21" xfId="0" applyNumberFormat="1" applyFont="1" applyFill="1" applyBorder="1" applyAlignment="1">
      <alignment horizontal="left" vertical="top"/>
    </xf>
    <xf numFmtId="4" fontId="1" fillId="2" borderId="13" xfId="0" applyNumberFormat="1" applyFont="1" applyFill="1" applyBorder="1" applyAlignment="1">
      <alignment horizontal="left" vertical="top"/>
    </xf>
    <xf numFmtId="4" fontId="5" fillId="0" borderId="17" xfId="0" applyNumberFormat="1" applyFont="1" applyBorder="1" applyAlignment="1">
      <alignment horizontal="left" vertical="top" wrapText="1"/>
    </xf>
    <xf numFmtId="4" fontId="5" fillId="0" borderId="23" xfId="0" applyNumberFormat="1" applyFont="1" applyBorder="1" applyAlignment="1">
      <alignment horizontal="left" vertical="top" wrapText="1"/>
    </xf>
    <xf numFmtId="164" fontId="1" fillId="2" borderId="19" xfId="1" applyNumberFormat="1" applyFont="1" applyFill="1" applyBorder="1" applyAlignment="1">
      <alignment horizontal="right" vertical="center"/>
    </xf>
    <xf numFmtId="164" fontId="1" fillId="2" borderId="14" xfId="1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left" vertical="center" wrapText="1"/>
    </xf>
    <xf numFmtId="4" fontId="1" fillId="2" borderId="16" xfId="0" applyNumberFormat="1" applyFont="1" applyFill="1" applyBorder="1" applyAlignment="1">
      <alignment horizontal="left" vertical="center" wrapText="1"/>
    </xf>
    <xf numFmtId="4" fontId="1" fillId="2" borderId="22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left" vertical="center" wrapText="1"/>
    </xf>
    <xf numFmtId="4" fontId="1" fillId="2" borderId="19" xfId="0" applyNumberFormat="1" applyFont="1" applyFill="1" applyBorder="1" applyAlignment="1">
      <alignment horizontal="left" vertical="center" wrapText="1"/>
    </xf>
    <xf numFmtId="4" fontId="1" fillId="2" borderId="15" xfId="1" applyNumberFormat="1" applyFont="1" applyFill="1" applyBorder="1" applyAlignment="1">
      <alignment horizontal="center" vertical="center"/>
    </xf>
    <xf numFmtId="4" fontId="1" fillId="2" borderId="17" xfId="1" applyNumberFormat="1" applyFont="1" applyFill="1" applyBorder="1" applyAlignment="1">
      <alignment horizontal="center" vertical="center"/>
    </xf>
    <xf numFmtId="4" fontId="1" fillId="2" borderId="22" xfId="1" applyNumberFormat="1" applyFont="1" applyFill="1" applyBorder="1" applyAlignment="1">
      <alignment horizontal="center" vertical="center"/>
    </xf>
    <xf numFmtId="4" fontId="1" fillId="2" borderId="23" xfId="1" applyNumberFormat="1" applyFont="1" applyFill="1" applyBorder="1" applyAlignment="1">
      <alignment horizontal="center" vertical="center"/>
    </xf>
    <xf numFmtId="4" fontId="1" fillId="2" borderId="18" xfId="1" applyNumberFormat="1" applyFont="1" applyFill="1" applyBorder="1" applyAlignment="1">
      <alignment horizontal="center" vertical="center"/>
    </xf>
    <xf numFmtId="4" fontId="1" fillId="2" borderId="14" xfId="1" applyNumberFormat="1" applyFont="1" applyFill="1" applyBorder="1" applyAlignment="1">
      <alignment horizontal="center" vertical="center"/>
    </xf>
    <xf numFmtId="164" fontId="1" fillId="2" borderId="15" xfId="1" applyNumberFormat="1" applyFont="1" applyFill="1" applyBorder="1" applyAlignment="1">
      <alignment horizontal="right" vertical="center"/>
    </xf>
    <xf numFmtId="164" fontId="1" fillId="2" borderId="17" xfId="1" applyNumberFormat="1" applyFont="1" applyFill="1" applyBorder="1" applyAlignment="1">
      <alignment horizontal="right" vertical="center"/>
    </xf>
    <xf numFmtId="164" fontId="1" fillId="2" borderId="22" xfId="1" applyNumberFormat="1" applyFont="1" applyFill="1" applyBorder="1" applyAlignment="1">
      <alignment horizontal="right" vertical="center"/>
    </xf>
    <xf numFmtId="164" fontId="1" fillId="2" borderId="23" xfId="1" applyNumberFormat="1" applyFont="1" applyFill="1" applyBorder="1" applyAlignment="1">
      <alignment horizontal="right" vertical="center"/>
    </xf>
    <xf numFmtId="164" fontId="1" fillId="2" borderId="18" xfId="1" applyNumberFormat="1" applyFont="1" applyFill="1" applyBorder="1" applyAlignment="1">
      <alignment horizontal="right" vertical="center"/>
    </xf>
    <xf numFmtId="4" fontId="1" fillId="2" borderId="7" xfId="0" applyNumberFormat="1" applyFont="1" applyFill="1" applyBorder="1" applyAlignment="1">
      <alignment horizontal="left" vertical="center" wrapText="1"/>
    </xf>
    <xf numFmtId="4" fontId="1" fillId="2" borderId="29" xfId="0" applyNumberFormat="1" applyFont="1" applyFill="1" applyBorder="1" applyAlignment="1">
      <alignment horizontal="left" vertical="center" wrapText="1"/>
    </xf>
    <xf numFmtId="164" fontId="1" fillId="2" borderId="20" xfId="1" applyNumberFormat="1" applyFont="1" applyFill="1" applyBorder="1" applyAlignment="1">
      <alignment horizontal="right" vertical="center"/>
    </xf>
    <xf numFmtId="164" fontId="1" fillId="2" borderId="13" xfId="1" applyNumberFormat="1" applyFont="1" applyFill="1" applyBorder="1" applyAlignment="1">
      <alignment horizontal="right" vertical="center"/>
    </xf>
    <xf numFmtId="164" fontId="1" fillId="2" borderId="16" xfId="1" applyNumberFormat="1" applyFont="1" applyFill="1" applyBorder="1" applyAlignment="1">
      <alignment horizontal="right" vertical="center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28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left" vertical="center" wrapText="1"/>
    </xf>
    <xf numFmtId="4" fontId="1" fillId="2" borderId="23" xfId="0" applyNumberFormat="1" applyFont="1" applyFill="1" applyBorder="1" applyAlignment="1">
      <alignment horizontal="left" vertical="center" wrapText="1"/>
    </xf>
    <xf numFmtId="4" fontId="1" fillId="2" borderId="14" xfId="0" applyNumberFormat="1" applyFont="1" applyFill="1" applyBorder="1" applyAlignment="1">
      <alignment horizontal="left" vertical="center" wrapText="1"/>
    </xf>
    <xf numFmtId="164" fontId="1" fillId="2" borderId="15" xfId="1" applyNumberFormat="1" applyFont="1" applyFill="1" applyBorder="1" applyAlignment="1">
      <alignment horizontal="center" vertical="center"/>
    </xf>
    <xf numFmtId="164" fontId="1" fillId="2" borderId="17" xfId="1" applyNumberFormat="1" applyFont="1" applyFill="1" applyBorder="1" applyAlignment="1">
      <alignment horizontal="center" vertical="center"/>
    </xf>
    <xf numFmtId="164" fontId="1" fillId="2" borderId="22" xfId="1" applyNumberFormat="1" applyFont="1" applyFill="1" applyBorder="1" applyAlignment="1">
      <alignment horizontal="center" vertical="center"/>
    </xf>
    <xf numFmtId="164" fontId="1" fillId="2" borderId="23" xfId="1" applyNumberFormat="1" applyFont="1" applyFill="1" applyBorder="1" applyAlignment="1">
      <alignment horizontal="center" vertical="center"/>
    </xf>
    <xf numFmtId="164" fontId="1" fillId="2" borderId="18" xfId="1" applyNumberFormat="1" applyFont="1" applyFill="1" applyBorder="1" applyAlignment="1">
      <alignment horizontal="center" vertical="center"/>
    </xf>
    <xf numFmtId="164" fontId="1" fillId="2" borderId="14" xfId="1" applyNumberFormat="1" applyFont="1" applyFill="1" applyBorder="1" applyAlignment="1">
      <alignment horizontal="center" vertical="center"/>
    </xf>
  </cellXfs>
  <cellStyles count="5">
    <cellStyle name="Dobro" xfId="2" builtinId="26"/>
    <cellStyle name="Navadno" xfId="0" builtinId="0"/>
    <cellStyle name="Nevtralno" xfId="3" builtinId="28"/>
    <cellStyle name="Vejica" xfId="1" builtinId="3"/>
    <cellStyle name="Vejica 2" xfId="4" xr:uid="{D213C61F-2F37-42D6-97FD-A2AC07CBD2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1400175</xdr:colOff>
      <xdr:row>31</xdr:row>
      <xdr:rowOff>0</xdr:rowOff>
    </xdr:from>
    <xdr:ext cx="76200" cy="2000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AF72702-8D03-4AE8-902D-23ED829FE13E}"/>
            </a:ext>
          </a:extLst>
        </xdr:cNvPr>
        <xdr:cNvSpPr txBox="1">
          <a:spLocks noChangeArrowheads="1"/>
        </xdr:cNvSpPr>
      </xdr:nvSpPr>
      <xdr:spPr bwMode="auto">
        <a:xfrm>
          <a:off x="247650" y="1353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1400175</xdr:colOff>
      <xdr:row>31</xdr:row>
      <xdr:rowOff>0</xdr:rowOff>
    </xdr:from>
    <xdr:ext cx="76200" cy="200025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1F1E48AD-02DE-4311-BB44-F5E6580FB24C}"/>
            </a:ext>
          </a:extLst>
        </xdr:cNvPr>
        <xdr:cNvSpPr txBox="1">
          <a:spLocks noChangeArrowheads="1"/>
        </xdr:cNvSpPr>
      </xdr:nvSpPr>
      <xdr:spPr bwMode="auto">
        <a:xfrm>
          <a:off x="247650" y="1353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1400175</xdr:colOff>
      <xdr:row>31</xdr:row>
      <xdr:rowOff>0</xdr:rowOff>
    </xdr:from>
    <xdr:ext cx="76200" cy="2000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F814CBA-AA43-4880-8FA5-E433A2E6C4BC}"/>
            </a:ext>
          </a:extLst>
        </xdr:cNvPr>
        <xdr:cNvSpPr txBox="1">
          <a:spLocks noChangeArrowheads="1"/>
        </xdr:cNvSpPr>
      </xdr:nvSpPr>
      <xdr:spPr bwMode="auto">
        <a:xfrm>
          <a:off x="247650" y="1353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1400175</xdr:colOff>
      <xdr:row>31</xdr:row>
      <xdr:rowOff>0</xdr:rowOff>
    </xdr:from>
    <xdr:ext cx="76200" cy="200025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9966A77-CABB-49FA-8B94-80886B6A3B01}"/>
            </a:ext>
          </a:extLst>
        </xdr:cNvPr>
        <xdr:cNvSpPr txBox="1">
          <a:spLocks noChangeArrowheads="1"/>
        </xdr:cNvSpPr>
      </xdr:nvSpPr>
      <xdr:spPr bwMode="auto">
        <a:xfrm>
          <a:off x="247650" y="1353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6501-D076-4312-B137-A1DED5C1BA47}">
  <sheetPr>
    <pageSetUpPr fitToPage="1"/>
  </sheetPr>
  <dimension ref="A1:H52"/>
  <sheetViews>
    <sheetView tabSelected="1" topLeftCell="A32" workbookViewId="0">
      <selection activeCell="E53" sqref="E53"/>
    </sheetView>
  </sheetViews>
  <sheetFormatPr defaultRowHeight="15" x14ac:dyDescent="0.25"/>
  <cols>
    <col min="1" max="1" width="5.28515625" style="469" customWidth="1"/>
    <col min="5" max="5" width="35.140625" customWidth="1"/>
    <col min="6" max="6" width="27.7109375" style="20" customWidth="1"/>
    <col min="7" max="7" width="4" customWidth="1"/>
    <col min="8" max="8" width="14.7109375" bestFit="1" customWidth="1"/>
  </cols>
  <sheetData>
    <row r="1" spans="1:8" x14ac:dyDescent="0.25">
      <c r="B1" s="26" t="s">
        <v>276</v>
      </c>
    </row>
    <row r="2" spans="1:8" x14ac:dyDescent="0.25">
      <c r="B2" s="26" t="s">
        <v>277</v>
      </c>
    </row>
    <row r="5" spans="1:8" ht="15.75" x14ac:dyDescent="0.25">
      <c r="B5" s="23" t="s">
        <v>270</v>
      </c>
    </row>
    <row r="7" spans="1:8" ht="33" customHeight="1" x14ac:dyDescent="0.25">
      <c r="B7" s="522" t="s">
        <v>345</v>
      </c>
      <c r="C7" s="522"/>
      <c r="D7" s="522"/>
      <c r="E7" s="522"/>
      <c r="F7" s="522"/>
      <c r="G7" s="25"/>
      <c r="H7" s="25"/>
    </row>
    <row r="9" spans="1:8" ht="18.75" x14ac:dyDescent="0.3">
      <c r="B9" s="24" t="s">
        <v>313</v>
      </c>
    </row>
    <row r="11" spans="1:8" ht="15.75" thickBot="1" x14ac:dyDescent="0.3">
      <c r="B11" s="19" t="s">
        <v>267</v>
      </c>
    </row>
    <row r="12" spans="1:8" ht="33" customHeight="1" thickBot="1" x14ac:dyDescent="0.3">
      <c r="A12" s="469">
        <v>1</v>
      </c>
      <c r="B12" s="513" t="s">
        <v>318</v>
      </c>
      <c r="C12" s="514"/>
      <c r="D12" s="514"/>
      <c r="E12" s="515"/>
      <c r="F12" s="459" cm="1">
        <f t="array" ref="F12:G12">'Sklop 1 - MNZ'!E125:F125</f>
        <v>0</v>
      </c>
      <c r="G12">
        <v>0</v>
      </c>
    </row>
    <row r="13" spans="1:8" ht="33" customHeight="1" thickBot="1" x14ac:dyDescent="0.3">
      <c r="B13" s="523" t="s">
        <v>316</v>
      </c>
      <c r="C13" s="524"/>
      <c r="D13" s="524"/>
      <c r="E13" s="525"/>
      <c r="F13" s="238">
        <f>F12*22/100</f>
        <v>0</v>
      </c>
    </row>
    <row r="14" spans="1:8" ht="33" customHeight="1" thickBot="1" x14ac:dyDescent="0.3">
      <c r="B14" s="513" t="s">
        <v>319</v>
      </c>
      <c r="C14" s="514"/>
      <c r="D14" s="514"/>
      <c r="E14" s="515"/>
      <c r="F14" s="460" cm="1">
        <f t="array" ref="F14:G14">'Sklop 1 - MNZ'!E127:F127</f>
        <v>0</v>
      </c>
      <c r="G14">
        <v>0</v>
      </c>
    </row>
    <row r="15" spans="1:8" ht="33" customHeight="1" thickBot="1" x14ac:dyDescent="0.3">
      <c r="B15" s="523" t="s">
        <v>317</v>
      </c>
      <c r="C15" s="524"/>
      <c r="D15" s="524"/>
      <c r="E15" s="525"/>
      <c r="F15" s="238">
        <f>F14*9.5/100</f>
        <v>0</v>
      </c>
    </row>
    <row r="16" spans="1:8" ht="33" customHeight="1" thickBot="1" x14ac:dyDescent="0.3">
      <c r="B16" s="516" t="s">
        <v>341</v>
      </c>
      <c r="C16" s="517"/>
      <c r="D16" s="517"/>
      <c r="E16" s="518"/>
      <c r="F16" s="238">
        <f>SUM(F12:F15)</f>
        <v>0</v>
      </c>
    </row>
    <row r="17" spans="1:8" ht="15.75" customHeight="1" x14ac:dyDescent="0.25"/>
    <row r="19" spans="1:8" ht="15.75" thickBot="1" x14ac:dyDescent="0.3">
      <c r="B19" s="19" t="s">
        <v>268</v>
      </c>
    </row>
    <row r="20" spans="1:8" ht="31.5" customHeight="1" thickBot="1" x14ac:dyDescent="0.3">
      <c r="A20" s="469">
        <v>2</v>
      </c>
      <c r="B20" s="513" t="s">
        <v>318</v>
      </c>
      <c r="C20" s="514"/>
      <c r="D20" s="514"/>
      <c r="E20" s="515"/>
      <c r="F20" s="461" cm="1">
        <f t="array" ref="F20:G20">'Sklop 2 - GPU'!E332:F332</f>
        <v>0</v>
      </c>
      <c r="G20">
        <v>0</v>
      </c>
    </row>
    <row r="21" spans="1:8" ht="31.5" customHeight="1" thickBot="1" x14ac:dyDescent="0.3">
      <c r="B21" s="523" t="s">
        <v>316</v>
      </c>
      <c r="C21" s="524"/>
      <c r="D21" s="524"/>
      <c r="E21" s="525"/>
      <c r="F21" s="238">
        <f>F20*22/100</f>
        <v>0</v>
      </c>
    </row>
    <row r="22" spans="1:8" ht="31.5" customHeight="1" thickBot="1" x14ac:dyDescent="0.3">
      <c r="B22" s="513" t="s">
        <v>319</v>
      </c>
      <c r="C22" s="514"/>
      <c r="D22" s="514"/>
      <c r="E22" s="515"/>
      <c r="F22" s="462" cm="1">
        <f t="array" ref="F22:G22">'Sklop 2 - GPU'!E334:F334</f>
        <v>0</v>
      </c>
      <c r="G22">
        <v>0</v>
      </c>
    </row>
    <row r="23" spans="1:8" ht="31.5" customHeight="1" thickBot="1" x14ac:dyDescent="0.3">
      <c r="B23" s="523" t="s">
        <v>317</v>
      </c>
      <c r="C23" s="524"/>
      <c r="D23" s="524"/>
      <c r="E23" s="525"/>
      <c r="F23" s="238">
        <f>F22*9.5/100</f>
        <v>0</v>
      </c>
    </row>
    <row r="24" spans="1:8" ht="31.5" customHeight="1" thickBot="1" x14ac:dyDescent="0.3">
      <c r="B24" s="516" t="s">
        <v>342</v>
      </c>
      <c r="C24" s="517"/>
      <c r="D24" s="517"/>
      <c r="E24" s="518"/>
      <c r="F24" s="238">
        <f>SUM(F20:F23)</f>
        <v>0</v>
      </c>
      <c r="G24" s="9"/>
      <c r="H24" s="9"/>
    </row>
    <row r="25" spans="1:8" s="9" customFormat="1" x14ac:dyDescent="0.25">
      <c r="A25" s="470"/>
      <c r="B25" s="18"/>
      <c r="C25" s="18"/>
      <c r="D25" s="18"/>
      <c r="E25" s="18"/>
      <c r="F25" s="21"/>
      <c r="G25" s="16"/>
    </row>
    <row r="26" spans="1:8" s="9" customFormat="1" ht="15.75" thickBot="1" x14ac:dyDescent="0.3">
      <c r="A26" s="470"/>
      <c r="B26" s="18" t="s">
        <v>269</v>
      </c>
      <c r="C26" s="18"/>
      <c r="D26" s="18"/>
      <c r="E26" s="18"/>
      <c r="F26" s="21"/>
      <c r="G26" s="16"/>
    </row>
    <row r="27" spans="1:8" ht="33" customHeight="1" thickBot="1" x14ac:dyDescent="0.3">
      <c r="A27" s="469">
        <v>3</v>
      </c>
      <c r="B27" s="513" t="s">
        <v>314</v>
      </c>
      <c r="C27" s="514"/>
      <c r="D27" s="514"/>
      <c r="E27" s="515"/>
      <c r="F27" s="22" cm="1">
        <f t="array" ref="F27:G27">'Sklop 3 - PU MB'!E96:F96</f>
        <v>0</v>
      </c>
      <c r="G27" s="17">
        <v>0</v>
      </c>
    </row>
    <row r="28" spans="1:8" ht="33" customHeight="1" thickBot="1" x14ac:dyDescent="0.3">
      <c r="B28" s="516" t="s">
        <v>255</v>
      </c>
      <c r="C28" s="517"/>
      <c r="D28" s="517"/>
      <c r="E28" s="517"/>
      <c r="F28" s="22">
        <f>+F27*0.22</f>
        <v>0</v>
      </c>
      <c r="G28" s="17"/>
    </row>
    <row r="29" spans="1:8" ht="33" customHeight="1" thickBot="1" x14ac:dyDescent="0.3">
      <c r="B29" s="516" t="s">
        <v>343</v>
      </c>
      <c r="C29" s="517"/>
      <c r="D29" s="517"/>
      <c r="E29" s="518"/>
      <c r="F29" s="22">
        <f>SUM(F27:F28)</f>
        <v>0</v>
      </c>
      <c r="G29" s="17"/>
    </row>
    <row r="30" spans="1:8" x14ac:dyDescent="0.25">
      <c r="G30" s="9"/>
    </row>
    <row r="31" spans="1:8" x14ac:dyDescent="0.25">
      <c r="G31" s="9"/>
    </row>
    <row r="32" spans="1:8" ht="15.75" thickBot="1" x14ac:dyDescent="0.3">
      <c r="B32" s="19" t="s">
        <v>312</v>
      </c>
    </row>
    <row r="33" spans="1:7" ht="35.25" customHeight="1" thickBot="1" x14ac:dyDescent="0.3">
      <c r="A33" s="469">
        <v>4</v>
      </c>
      <c r="B33" s="513" t="s">
        <v>318</v>
      </c>
      <c r="C33" s="514"/>
      <c r="D33" s="514"/>
      <c r="E33" s="515"/>
      <c r="F33" s="459" cm="1">
        <f t="array" ref="F33:G33">'Sklop 4 - IRSNZ'!E68:F68</f>
        <v>0</v>
      </c>
      <c r="G33">
        <v>0</v>
      </c>
    </row>
    <row r="34" spans="1:7" ht="35.25" customHeight="1" thickBot="1" x14ac:dyDescent="0.3">
      <c r="B34" s="516" t="s">
        <v>275</v>
      </c>
      <c r="C34" s="517"/>
      <c r="D34" s="517"/>
      <c r="E34" s="518"/>
      <c r="F34" s="238">
        <f>F33*22/100</f>
        <v>0</v>
      </c>
    </row>
    <row r="35" spans="1:7" ht="35.25" customHeight="1" thickBot="1" x14ac:dyDescent="0.3">
      <c r="B35" s="513" t="s">
        <v>319</v>
      </c>
      <c r="C35" s="514"/>
      <c r="D35" s="514"/>
      <c r="E35" s="515"/>
      <c r="F35" s="460" cm="1">
        <f t="array" ref="F35:G35">'Sklop 4 - IRSNZ'!E70:F70</f>
        <v>0</v>
      </c>
      <c r="G35">
        <v>0</v>
      </c>
    </row>
    <row r="36" spans="1:7" ht="35.25" customHeight="1" thickBot="1" x14ac:dyDescent="0.3">
      <c r="B36" s="516" t="s">
        <v>274</v>
      </c>
      <c r="C36" s="517"/>
      <c r="D36" s="517"/>
      <c r="E36" s="518"/>
      <c r="F36" s="238">
        <f>F35*9.5/100</f>
        <v>0</v>
      </c>
    </row>
    <row r="37" spans="1:7" ht="35.25" customHeight="1" thickBot="1" x14ac:dyDescent="0.3">
      <c r="B37" s="516" t="s">
        <v>344</v>
      </c>
      <c r="C37" s="517"/>
      <c r="D37" s="517"/>
      <c r="E37" s="518"/>
      <c r="F37" s="238">
        <f>SUM(F33:F36)</f>
        <v>0</v>
      </c>
    </row>
    <row r="38" spans="1:7" ht="15.75" thickBot="1" x14ac:dyDescent="0.3">
      <c r="B38" s="95"/>
      <c r="C38" s="95"/>
      <c r="D38" s="95"/>
      <c r="E38" s="95"/>
      <c r="F38" s="96"/>
    </row>
    <row r="39" spans="1:7" ht="16.5" thickTop="1" thickBot="1" x14ac:dyDescent="0.3"/>
    <row r="40" spans="1:7" ht="54" customHeight="1" thickBot="1" x14ac:dyDescent="0.3">
      <c r="B40" s="510" t="s">
        <v>320</v>
      </c>
      <c r="C40" s="511"/>
      <c r="D40" s="511"/>
      <c r="E40" s="512"/>
      <c r="F40" s="463">
        <f>F12+F20+F27+F33</f>
        <v>0</v>
      </c>
    </row>
    <row r="41" spans="1:7" ht="54" customHeight="1" thickBot="1" x14ac:dyDescent="0.3">
      <c r="B41" s="519" t="s">
        <v>275</v>
      </c>
      <c r="C41" s="520"/>
      <c r="D41" s="520"/>
      <c r="E41" s="521"/>
      <c r="F41" s="464">
        <f>F40*22/100</f>
        <v>0</v>
      </c>
    </row>
    <row r="42" spans="1:7" ht="16.5" customHeight="1" thickBot="1" x14ac:dyDescent="0.3">
      <c r="B42" s="467"/>
      <c r="C42" s="468"/>
      <c r="D42" s="468"/>
      <c r="E42" s="468"/>
      <c r="F42" s="465"/>
    </row>
    <row r="43" spans="1:7" ht="54" customHeight="1" thickBot="1" x14ac:dyDescent="0.3">
      <c r="B43" s="510" t="s">
        <v>321</v>
      </c>
      <c r="C43" s="511"/>
      <c r="D43" s="511"/>
      <c r="E43" s="512"/>
      <c r="F43" s="464">
        <f>F14+F22+F35</f>
        <v>0</v>
      </c>
    </row>
    <row r="44" spans="1:7" ht="54" customHeight="1" thickBot="1" x14ac:dyDescent="0.3">
      <c r="B44" s="519" t="s">
        <v>274</v>
      </c>
      <c r="C44" s="520"/>
      <c r="D44" s="520"/>
      <c r="E44" s="521"/>
      <c r="F44" s="464">
        <f>F43*9.5/100</f>
        <v>0</v>
      </c>
    </row>
    <row r="45" spans="1:7" ht="15.75" customHeight="1" thickBot="1" x14ac:dyDescent="0.3">
      <c r="B45" s="471"/>
      <c r="C45" s="472"/>
      <c r="D45" s="472"/>
      <c r="E45" s="472"/>
      <c r="F45" s="473" t="s">
        <v>86</v>
      </c>
    </row>
    <row r="46" spans="1:7" ht="54" customHeight="1" thickTop="1" thickBot="1" x14ac:dyDescent="0.3">
      <c r="B46" s="507" t="s">
        <v>322</v>
      </c>
      <c r="C46" s="508"/>
      <c r="D46" s="508"/>
      <c r="E46" s="509"/>
      <c r="F46" s="466">
        <f>SUM(F40:F45)</f>
        <v>0</v>
      </c>
    </row>
    <row r="49" spans="2:6" s="3" customFormat="1" ht="12.75" x14ac:dyDescent="0.2">
      <c r="B49" s="3" t="s">
        <v>351</v>
      </c>
      <c r="F49" s="61" t="s">
        <v>352</v>
      </c>
    </row>
    <row r="50" spans="2:6" s="3" customFormat="1" ht="12.75" x14ac:dyDescent="0.2">
      <c r="F50" s="61"/>
    </row>
    <row r="51" spans="2:6" s="3" customFormat="1" ht="12.75" x14ac:dyDescent="0.2">
      <c r="F51" s="61"/>
    </row>
    <row r="52" spans="2:6" s="3" customFormat="1" ht="12.75" x14ac:dyDescent="0.2">
      <c r="F52" s="61" t="s">
        <v>353</v>
      </c>
    </row>
  </sheetData>
  <mergeCells count="24">
    <mergeCell ref="B7:F7"/>
    <mergeCell ref="B22:E22"/>
    <mergeCell ref="B24:E24"/>
    <mergeCell ref="B27:E27"/>
    <mergeCell ref="B44:E44"/>
    <mergeCell ref="B36:E36"/>
    <mergeCell ref="B34:E34"/>
    <mergeCell ref="B21:E21"/>
    <mergeCell ref="B23:E23"/>
    <mergeCell ref="B15:E15"/>
    <mergeCell ref="B13:E13"/>
    <mergeCell ref="B46:E46"/>
    <mergeCell ref="B43:E43"/>
    <mergeCell ref="B12:E12"/>
    <mergeCell ref="B14:E14"/>
    <mergeCell ref="B16:E16"/>
    <mergeCell ref="B28:E28"/>
    <mergeCell ref="B20:E20"/>
    <mergeCell ref="B33:E33"/>
    <mergeCell ref="B35:E35"/>
    <mergeCell ref="B29:E29"/>
    <mergeCell ref="B37:E37"/>
    <mergeCell ref="B40:E40"/>
    <mergeCell ref="B41:E41"/>
  </mergeCells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3"/>
  <sheetViews>
    <sheetView topLeftCell="A122" zoomScale="120" zoomScaleNormal="120" workbookViewId="0">
      <selection activeCell="A140" sqref="A140:XFD143"/>
    </sheetView>
  </sheetViews>
  <sheetFormatPr defaultRowHeight="12.75" x14ac:dyDescent="0.2"/>
  <cols>
    <col min="1" max="1" width="9.140625" style="3"/>
    <col min="2" max="2" width="30.28515625" style="3" customWidth="1"/>
    <col min="3" max="3" width="14" style="97" customWidth="1"/>
    <col min="4" max="4" width="14.85546875" style="260" customWidth="1"/>
    <col min="5" max="5" width="16.7109375" style="86" customWidth="1"/>
    <col min="6" max="6" width="18.7109375" style="197" customWidth="1"/>
    <col min="7" max="16384" width="9.140625" style="3"/>
  </cols>
  <sheetData>
    <row r="1" spans="1:7" ht="20.100000000000001" customHeight="1" x14ac:dyDescent="0.2">
      <c r="B1" s="560" t="s">
        <v>280</v>
      </c>
      <c r="C1" s="561"/>
      <c r="D1" s="561"/>
      <c r="E1" s="561"/>
    </row>
    <row r="2" spans="1:7" ht="20.100000000000001" customHeight="1" x14ac:dyDescent="0.2">
      <c r="B2" s="561"/>
      <c r="C2" s="561"/>
      <c r="D2" s="561"/>
      <c r="E2" s="561"/>
    </row>
    <row r="3" spans="1:7" x14ac:dyDescent="0.2">
      <c r="B3" s="2"/>
      <c r="C3" s="186"/>
      <c r="D3" s="189"/>
      <c r="E3" s="87"/>
    </row>
    <row r="4" spans="1:7" x14ac:dyDescent="0.2">
      <c r="B4" s="210" t="s">
        <v>75</v>
      </c>
      <c r="C4" s="186" t="s">
        <v>288</v>
      </c>
      <c r="D4" s="431"/>
      <c r="E4" s="209"/>
      <c r="F4" s="197" t="s">
        <v>347</v>
      </c>
    </row>
    <row r="6" spans="1:7" x14ac:dyDescent="0.2">
      <c r="A6" s="3" t="s">
        <v>74</v>
      </c>
      <c r="B6" s="208"/>
    </row>
    <row r="8" spans="1:7" x14ac:dyDescent="0.2">
      <c r="A8" s="27" t="s">
        <v>0</v>
      </c>
    </row>
    <row r="9" spans="1:7" ht="13.5" thickBot="1" x14ac:dyDescent="0.25"/>
    <row r="10" spans="1:7" ht="15.75" customHeight="1" thickBot="1" x14ac:dyDescent="0.25">
      <c r="A10" s="585" t="s">
        <v>1</v>
      </c>
      <c r="B10" s="586"/>
      <c r="C10" s="586"/>
      <c r="D10" s="586"/>
      <c r="E10" s="586"/>
      <c r="F10" s="586"/>
      <c r="G10" s="587"/>
    </row>
    <row r="11" spans="1:7" ht="64.5" thickBot="1" x14ac:dyDescent="0.25">
      <c r="A11" s="281" t="s">
        <v>2</v>
      </c>
      <c r="B11" s="282" t="s">
        <v>3</v>
      </c>
      <c r="C11" s="283" t="s">
        <v>15</v>
      </c>
      <c r="D11" s="284" t="s">
        <v>16</v>
      </c>
      <c r="E11" s="285" t="s">
        <v>17</v>
      </c>
      <c r="F11" s="286" t="s">
        <v>286</v>
      </c>
      <c r="G11" s="287" t="s">
        <v>287</v>
      </c>
    </row>
    <row r="12" spans="1:7" x14ac:dyDescent="0.2">
      <c r="A12" s="277" t="s">
        <v>4</v>
      </c>
      <c r="B12" s="278"/>
      <c r="C12" s="425"/>
      <c r="D12" s="432"/>
      <c r="E12" s="89"/>
      <c r="F12" s="280"/>
      <c r="G12" s="272"/>
    </row>
    <row r="13" spans="1:7" ht="19.5" customHeight="1" x14ac:dyDescent="0.2">
      <c r="A13" s="31" t="s">
        <v>5</v>
      </c>
      <c r="B13" s="32" t="s">
        <v>6</v>
      </c>
      <c r="C13" s="145" t="s">
        <v>7</v>
      </c>
      <c r="D13" s="193">
        <v>124</v>
      </c>
      <c r="E13" s="93">
        <v>0</v>
      </c>
      <c r="F13" s="219">
        <f>+D13*E13</f>
        <v>0</v>
      </c>
      <c r="G13" s="188">
        <v>22</v>
      </c>
    </row>
    <row r="14" spans="1:7" ht="19.5" customHeight="1" x14ac:dyDescent="0.2">
      <c r="A14" s="31" t="s">
        <v>8</v>
      </c>
      <c r="B14" s="32" t="s">
        <v>6</v>
      </c>
      <c r="C14" s="145" t="s">
        <v>71</v>
      </c>
      <c r="D14" s="193">
        <v>169</v>
      </c>
      <c r="E14" s="93">
        <v>0</v>
      </c>
      <c r="F14" s="219">
        <f>+D14*E14</f>
        <v>0</v>
      </c>
      <c r="G14" s="188">
        <v>22</v>
      </c>
    </row>
    <row r="15" spans="1:7" ht="19.5" customHeight="1" x14ac:dyDescent="0.2">
      <c r="A15" s="31" t="s">
        <v>9</v>
      </c>
      <c r="B15" s="32" t="s">
        <v>10</v>
      </c>
      <c r="C15" s="145" t="s">
        <v>11</v>
      </c>
      <c r="D15" s="193">
        <v>28</v>
      </c>
      <c r="E15" s="93">
        <v>0</v>
      </c>
      <c r="F15" s="219">
        <f>+D15*E15</f>
        <v>0</v>
      </c>
      <c r="G15" s="188">
        <v>22</v>
      </c>
    </row>
    <row r="16" spans="1:7" ht="19.5" customHeight="1" x14ac:dyDescent="0.2">
      <c r="A16" s="31" t="s">
        <v>12</v>
      </c>
      <c r="B16" s="32" t="s">
        <v>13</v>
      </c>
      <c r="C16" s="145" t="s">
        <v>14</v>
      </c>
      <c r="D16" s="193">
        <v>355</v>
      </c>
      <c r="E16" s="93">
        <v>0</v>
      </c>
      <c r="F16" s="219">
        <f>+D16*E16</f>
        <v>0</v>
      </c>
      <c r="G16" s="188">
        <v>22</v>
      </c>
    </row>
    <row r="17" spans="1:7" x14ac:dyDescent="0.2">
      <c r="A17" s="102" t="s">
        <v>19</v>
      </c>
      <c r="B17" s="30"/>
      <c r="C17" s="417"/>
      <c r="D17" s="433"/>
      <c r="E17" s="90" t="s">
        <v>86</v>
      </c>
      <c r="F17" s="220"/>
      <c r="G17" s="271"/>
    </row>
    <row r="18" spans="1:7" ht="19.5" customHeight="1" x14ac:dyDescent="0.2">
      <c r="A18" s="31" t="s">
        <v>20</v>
      </c>
      <c r="B18" s="32" t="s">
        <v>6</v>
      </c>
      <c r="C18" s="145" t="s">
        <v>7</v>
      </c>
      <c r="D18" s="193">
        <v>86</v>
      </c>
      <c r="E18" s="93">
        <v>0</v>
      </c>
      <c r="F18" s="219">
        <f>+D18*E18</f>
        <v>0</v>
      </c>
      <c r="G18" s="188">
        <v>22</v>
      </c>
    </row>
    <row r="19" spans="1:7" ht="19.5" customHeight="1" x14ac:dyDescent="0.2">
      <c r="A19" s="31" t="s">
        <v>21</v>
      </c>
      <c r="B19" s="32" t="s">
        <v>6</v>
      </c>
      <c r="C19" s="145" t="s">
        <v>71</v>
      </c>
      <c r="D19" s="193">
        <v>229</v>
      </c>
      <c r="E19" s="93">
        <v>0</v>
      </c>
      <c r="F19" s="219">
        <f>+D19*E19</f>
        <v>0</v>
      </c>
      <c r="G19" s="188">
        <v>22</v>
      </c>
    </row>
    <row r="20" spans="1:7" ht="19.5" customHeight="1" x14ac:dyDescent="0.2">
      <c r="A20" s="31" t="s">
        <v>22</v>
      </c>
      <c r="B20" s="32" t="s">
        <v>10</v>
      </c>
      <c r="C20" s="145" t="s">
        <v>11</v>
      </c>
      <c r="D20" s="193">
        <v>9</v>
      </c>
      <c r="E20" s="93">
        <v>0</v>
      </c>
      <c r="F20" s="219">
        <f>+D20*E20</f>
        <v>0</v>
      </c>
      <c r="G20" s="188">
        <v>22</v>
      </c>
    </row>
    <row r="21" spans="1:7" x14ac:dyDescent="0.2">
      <c r="A21" s="102" t="s">
        <v>23</v>
      </c>
      <c r="B21" s="30"/>
      <c r="C21" s="417"/>
      <c r="D21" s="433"/>
      <c r="E21" s="90" t="s">
        <v>86</v>
      </c>
      <c r="F21" s="220"/>
      <c r="G21" s="271"/>
    </row>
    <row r="22" spans="1:7" ht="19.5" customHeight="1" x14ac:dyDescent="0.2">
      <c r="A22" s="31" t="s">
        <v>24</v>
      </c>
      <c r="B22" s="32" t="s">
        <v>6</v>
      </c>
      <c r="C22" s="145" t="s">
        <v>7</v>
      </c>
      <c r="D22" s="193">
        <v>491</v>
      </c>
      <c r="E22" s="93">
        <v>0</v>
      </c>
      <c r="F22" s="219">
        <f>+D22*E22</f>
        <v>0</v>
      </c>
      <c r="G22" s="188">
        <v>22</v>
      </c>
    </row>
    <row r="23" spans="1:7" ht="19.5" customHeight="1" x14ac:dyDescent="0.2">
      <c r="A23" s="31" t="s">
        <v>25</v>
      </c>
      <c r="B23" s="32" t="s">
        <v>6</v>
      </c>
      <c r="C23" s="145" t="s">
        <v>71</v>
      </c>
      <c r="D23" s="193">
        <v>74</v>
      </c>
      <c r="E23" s="93">
        <v>0</v>
      </c>
      <c r="F23" s="219">
        <f>+D23*E23</f>
        <v>0</v>
      </c>
      <c r="G23" s="188">
        <v>22</v>
      </c>
    </row>
    <row r="24" spans="1:7" ht="19.5" customHeight="1" x14ac:dyDescent="0.2">
      <c r="A24" s="31" t="s">
        <v>26</v>
      </c>
      <c r="B24" s="32" t="s">
        <v>10</v>
      </c>
      <c r="C24" s="145" t="s">
        <v>11</v>
      </c>
      <c r="D24" s="193">
        <v>17</v>
      </c>
      <c r="E24" s="93">
        <v>0</v>
      </c>
      <c r="F24" s="219">
        <f>+D24*E24</f>
        <v>0</v>
      </c>
      <c r="G24" s="188">
        <v>22</v>
      </c>
    </row>
    <row r="25" spans="1:7" ht="19.5" customHeight="1" x14ac:dyDescent="0.2">
      <c r="A25" s="31" t="s">
        <v>27</v>
      </c>
      <c r="B25" s="32" t="s">
        <v>28</v>
      </c>
      <c r="C25" s="145" t="s">
        <v>14</v>
      </c>
      <c r="D25" s="193">
        <v>24</v>
      </c>
      <c r="E25" s="93">
        <v>0</v>
      </c>
      <c r="F25" s="219">
        <f>+D25*E25</f>
        <v>0</v>
      </c>
      <c r="G25" s="188">
        <v>22</v>
      </c>
    </row>
    <row r="26" spans="1:7" x14ac:dyDescent="0.2">
      <c r="A26" s="102" t="s">
        <v>29</v>
      </c>
      <c r="B26" s="30"/>
      <c r="C26" s="417"/>
      <c r="D26" s="433"/>
      <c r="E26" s="90" t="s">
        <v>86</v>
      </c>
      <c r="F26" s="220"/>
      <c r="G26" s="271"/>
    </row>
    <row r="27" spans="1:7" ht="19.5" customHeight="1" x14ac:dyDescent="0.2">
      <c r="A27" s="31" t="s">
        <v>30</v>
      </c>
      <c r="B27" s="32" t="s">
        <v>6</v>
      </c>
      <c r="C27" s="145" t="s">
        <v>7</v>
      </c>
      <c r="D27" s="193">
        <v>351</v>
      </c>
      <c r="E27" s="93">
        <v>0</v>
      </c>
      <c r="F27" s="219">
        <f>+D27*E27</f>
        <v>0</v>
      </c>
      <c r="G27" s="188">
        <v>22</v>
      </c>
    </row>
    <row r="28" spans="1:7" ht="19.5" customHeight="1" x14ac:dyDescent="0.2">
      <c r="A28" s="31" t="s">
        <v>31</v>
      </c>
      <c r="B28" s="32" t="s">
        <v>6</v>
      </c>
      <c r="C28" s="145" t="s">
        <v>71</v>
      </c>
      <c r="D28" s="193">
        <v>94</v>
      </c>
      <c r="E28" s="93">
        <v>0</v>
      </c>
      <c r="F28" s="219">
        <f>+D28*E28</f>
        <v>0</v>
      </c>
      <c r="G28" s="188">
        <v>22</v>
      </c>
    </row>
    <row r="29" spans="1:7" ht="19.5" customHeight="1" x14ac:dyDescent="0.2">
      <c r="A29" s="31" t="s">
        <v>32</v>
      </c>
      <c r="B29" s="32" t="s">
        <v>10</v>
      </c>
      <c r="C29" s="145" t="s">
        <v>11</v>
      </c>
      <c r="D29" s="193">
        <v>38</v>
      </c>
      <c r="E29" s="93">
        <v>0</v>
      </c>
      <c r="F29" s="219">
        <f>+D29*E29</f>
        <v>0</v>
      </c>
      <c r="G29" s="188">
        <v>22</v>
      </c>
    </row>
    <row r="30" spans="1:7" ht="19.5" customHeight="1" x14ac:dyDescent="0.2">
      <c r="A30" s="31" t="s">
        <v>33</v>
      </c>
      <c r="B30" s="32" t="s">
        <v>28</v>
      </c>
      <c r="C30" s="145" t="s">
        <v>14</v>
      </c>
      <c r="D30" s="193">
        <v>24</v>
      </c>
      <c r="E30" s="93">
        <v>0</v>
      </c>
      <c r="F30" s="219">
        <f>+D30*E30</f>
        <v>0</v>
      </c>
      <c r="G30" s="188">
        <v>22</v>
      </c>
    </row>
    <row r="31" spans="1:7" x14ac:dyDescent="0.2">
      <c r="A31" s="102" t="s">
        <v>34</v>
      </c>
      <c r="B31" s="30"/>
      <c r="C31" s="417"/>
      <c r="D31" s="433"/>
      <c r="E31" s="90" t="s">
        <v>86</v>
      </c>
      <c r="F31" s="220"/>
      <c r="G31" s="271"/>
    </row>
    <row r="32" spans="1:7" ht="19.5" customHeight="1" x14ac:dyDescent="0.2">
      <c r="A32" s="31" t="s">
        <v>35</v>
      </c>
      <c r="B32" s="32" t="s">
        <v>6</v>
      </c>
      <c r="C32" s="145" t="s">
        <v>7</v>
      </c>
      <c r="D32" s="193">
        <v>717</v>
      </c>
      <c r="E32" s="93">
        <v>0</v>
      </c>
      <c r="F32" s="219">
        <f>+D32*E32</f>
        <v>0</v>
      </c>
      <c r="G32" s="188">
        <v>22</v>
      </c>
    </row>
    <row r="33" spans="1:7" ht="19.5" customHeight="1" x14ac:dyDescent="0.2">
      <c r="A33" s="31" t="s">
        <v>36</v>
      </c>
      <c r="B33" s="32" t="s">
        <v>6</v>
      </c>
      <c r="C33" s="145" t="s">
        <v>71</v>
      </c>
      <c r="D33" s="193">
        <v>78</v>
      </c>
      <c r="E33" s="93">
        <v>0</v>
      </c>
      <c r="F33" s="219">
        <f>+D33*E33</f>
        <v>0</v>
      </c>
      <c r="G33" s="188">
        <v>22</v>
      </c>
    </row>
    <row r="34" spans="1:7" ht="19.5" customHeight="1" x14ac:dyDescent="0.2">
      <c r="A34" s="31" t="s">
        <v>37</v>
      </c>
      <c r="B34" s="32" t="s">
        <v>10</v>
      </c>
      <c r="C34" s="145" t="s">
        <v>11</v>
      </c>
      <c r="D34" s="193">
        <v>38</v>
      </c>
      <c r="E34" s="93">
        <v>0</v>
      </c>
      <c r="F34" s="219">
        <f>+D34*E34</f>
        <v>0</v>
      </c>
      <c r="G34" s="188">
        <v>22</v>
      </c>
    </row>
    <row r="35" spans="1:7" ht="19.5" customHeight="1" x14ac:dyDescent="0.2">
      <c r="A35" s="31" t="s">
        <v>38</v>
      </c>
      <c r="B35" s="32" t="s">
        <v>28</v>
      </c>
      <c r="C35" s="145" t="s">
        <v>14</v>
      </c>
      <c r="D35" s="193">
        <v>24</v>
      </c>
      <c r="E35" s="93">
        <v>0</v>
      </c>
      <c r="F35" s="219">
        <f>+D35*E35</f>
        <v>0</v>
      </c>
      <c r="G35" s="188">
        <v>22</v>
      </c>
    </row>
    <row r="36" spans="1:7" x14ac:dyDescent="0.2">
      <c r="A36" s="102" t="s">
        <v>39</v>
      </c>
      <c r="B36" s="30"/>
      <c r="C36" s="417"/>
      <c r="D36" s="433"/>
      <c r="E36" s="90" t="s">
        <v>86</v>
      </c>
      <c r="F36" s="220"/>
      <c r="G36" s="271"/>
    </row>
    <row r="37" spans="1:7" ht="19.5" customHeight="1" x14ac:dyDescent="0.2">
      <c r="A37" s="31" t="s">
        <v>44</v>
      </c>
      <c r="B37" s="32" t="s">
        <v>6</v>
      </c>
      <c r="C37" s="145" t="s">
        <v>7</v>
      </c>
      <c r="D37" s="193">
        <v>686</v>
      </c>
      <c r="E37" s="93">
        <v>0</v>
      </c>
      <c r="F37" s="219">
        <f>+D37*E37</f>
        <v>0</v>
      </c>
      <c r="G37" s="188">
        <v>22</v>
      </c>
    </row>
    <row r="38" spans="1:7" ht="19.5" customHeight="1" x14ac:dyDescent="0.2">
      <c r="A38" s="31" t="s">
        <v>45</v>
      </c>
      <c r="B38" s="32" t="s">
        <v>6</v>
      </c>
      <c r="C38" s="145" t="s">
        <v>71</v>
      </c>
      <c r="D38" s="193">
        <v>96</v>
      </c>
      <c r="E38" s="93">
        <v>0</v>
      </c>
      <c r="F38" s="219">
        <f>+D38*E38</f>
        <v>0</v>
      </c>
      <c r="G38" s="188">
        <v>22</v>
      </c>
    </row>
    <row r="39" spans="1:7" ht="19.5" customHeight="1" x14ac:dyDescent="0.2">
      <c r="A39" s="31" t="s">
        <v>46</v>
      </c>
      <c r="B39" s="32" t="s">
        <v>10</v>
      </c>
      <c r="C39" s="145" t="s">
        <v>11</v>
      </c>
      <c r="D39" s="193">
        <v>41</v>
      </c>
      <c r="E39" s="93">
        <v>0</v>
      </c>
      <c r="F39" s="219">
        <f>+D39*E39</f>
        <v>0</v>
      </c>
      <c r="G39" s="188">
        <v>22</v>
      </c>
    </row>
    <row r="40" spans="1:7" ht="19.5" customHeight="1" x14ac:dyDescent="0.2">
      <c r="A40" s="31" t="s">
        <v>47</v>
      </c>
      <c r="B40" s="32" t="s">
        <v>28</v>
      </c>
      <c r="C40" s="145" t="s">
        <v>14</v>
      </c>
      <c r="D40" s="193">
        <v>24</v>
      </c>
      <c r="E40" s="93">
        <v>0</v>
      </c>
      <c r="F40" s="219">
        <f>+D40*E40</f>
        <v>0</v>
      </c>
      <c r="G40" s="188">
        <v>22</v>
      </c>
    </row>
    <row r="41" spans="1:7" x14ac:dyDescent="0.2">
      <c r="A41" s="102" t="s">
        <v>48</v>
      </c>
      <c r="B41" s="30"/>
      <c r="C41" s="417"/>
      <c r="D41" s="433"/>
      <c r="E41" s="90" t="s">
        <v>86</v>
      </c>
      <c r="F41" s="220"/>
      <c r="G41" s="271"/>
    </row>
    <row r="42" spans="1:7" ht="19.5" customHeight="1" x14ac:dyDescent="0.2">
      <c r="A42" s="31" t="s">
        <v>49</v>
      </c>
      <c r="B42" s="32" t="s">
        <v>6</v>
      </c>
      <c r="C42" s="145" t="s">
        <v>7</v>
      </c>
      <c r="D42" s="193">
        <v>702</v>
      </c>
      <c r="E42" s="93">
        <v>0</v>
      </c>
      <c r="F42" s="219">
        <f>+D42*E42</f>
        <v>0</v>
      </c>
      <c r="G42" s="188">
        <v>22</v>
      </c>
    </row>
    <row r="43" spans="1:7" ht="19.5" customHeight="1" x14ac:dyDescent="0.2">
      <c r="A43" s="31" t="s">
        <v>50</v>
      </c>
      <c r="B43" s="32" t="s">
        <v>6</v>
      </c>
      <c r="C43" s="145" t="s">
        <v>71</v>
      </c>
      <c r="D43" s="193">
        <v>102</v>
      </c>
      <c r="E43" s="93">
        <v>0</v>
      </c>
      <c r="F43" s="219">
        <f>+D43*E43</f>
        <v>0</v>
      </c>
      <c r="G43" s="188">
        <v>22</v>
      </c>
    </row>
    <row r="44" spans="1:7" ht="19.5" customHeight="1" x14ac:dyDescent="0.2">
      <c r="A44" s="31" t="s">
        <v>51</v>
      </c>
      <c r="B44" s="32" t="s">
        <v>10</v>
      </c>
      <c r="C44" s="145" t="s">
        <v>11</v>
      </c>
      <c r="D44" s="193">
        <v>38</v>
      </c>
      <c r="E44" s="93">
        <v>0</v>
      </c>
      <c r="F44" s="219">
        <f>+D44*E44</f>
        <v>0</v>
      </c>
      <c r="G44" s="188">
        <v>22</v>
      </c>
    </row>
    <row r="45" spans="1:7" ht="19.5" customHeight="1" x14ac:dyDescent="0.2">
      <c r="A45" s="31" t="s">
        <v>52</v>
      </c>
      <c r="B45" s="32" t="s">
        <v>28</v>
      </c>
      <c r="C45" s="145" t="s">
        <v>14</v>
      </c>
      <c r="D45" s="193">
        <v>24</v>
      </c>
      <c r="E45" s="93">
        <v>0</v>
      </c>
      <c r="F45" s="219">
        <f>+D45*E45</f>
        <v>0</v>
      </c>
      <c r="G45" s="188">
        <v>22</v>
      </c>
    </row>
    <row r="46" spans="1:7" x14ac:dyDescent="0.2">
      <c r="A46" s="102" t="s">
        <v>53</v>
      </c>
      <c r="B46" s="30"/>
      <c r="C46" s="417"/>
      <c r="D46" s="433"/>
      <c r="E46" s="90" t="s">
        <v>86</v>
      </c>
      <c r="F46" s="220"/>
      <c r="G46" s="271"/>
    </row>
    <row r="47" spans="1:7" ht="19.5" customHeight="1" x14ac:dyDescent="0.2">
      <c r="A47" s="31" t="s">
        <v>40</v>
      </c>
      <c r="B47" s="32" t="s">
        <v>6</v>
      </c>
      <c r="C47" s="145" t="s">
        <v>7</v>
      </c>
      <c r="D47" s="193">
        <v>723</v>
      </c>
      <c r="E47" s="93">
        <v>0</v>
      </c>
      <c r="F47" s="219">
        <f>+D47*E47</f>
        <v>0</v>
      </c>
      <c r="G47" s="188">
        <v>22</v>
      </c>
    </row>
    <row r="48" spans="1:7" ht="19.5" customHeight="1" x14ac:dyDescent="0.2">
      <c r="A48" s="31" t="s">
        <v>41</v>
      </c>
      <c r="B48" s="32" t="s">
        <v>6</v>
      </c>
      <c r="C48" s="145" t="s">
        <v>71</v>
      </c>
      <c r="D48" s="193">
        <v>118</v>
      </c>
      <c r="E48" s="93">
        <v>0</v>
      </c>
      <c r="F48" s="219">
        <f>+D48*E48</f>
        <v>0</v>
      </c>
      <c r="G48" s="188">
        <v>22</v>
      </c>
    </row>
    <row r="49" spans="1:7" ht="19.5" customHeight="1" x14ac:dyDescent="0.2">
      <c r="A49" s="31" t="s">
        <v>42</v>
      </c>
      <c r="B49" s="32" t="s">
        <v>10</v>
      </c>
      <c r="C49" s="145" t="s">
        <v>11</v>
      </c>
      <c r="D49" s="193">
        <v>41</v>
      </c>
      <c r="E49" s="93">
        <v>0</v>
      </c>
      <c r="F49" s="219">
        <f>+D49*E49</f>
        <v>0</v>
      </c>
      <c r="G49" s="188">
        <v>22</v>
      </c>
    </row>
    <row r="50" spans="1:7" ht="19.5" customHeight="1" x14ac:dyDescent="0.2">
      <c r="A50" s="31" t="s">
        <v>43</v>
      </c>
      <c r="B50" s="32" t="s">
        <v>28</v>
      </c>
      <c r="C50" s="145" t="s">
        <v>14</v>
      </c>
      <c r="D50" s="193">
        <v>24</v>
      </c>
      <c r="E50" s="93">
        <v>0</v>
      </c>
      <c r="F50" s="219">
        <f>+D50*E50</f>
        <v>0</v>
      </c>
      <c r="G50" s="188">
        <v>22</v>
      </c>
    </row>
    <row r="51" spans="1:7" x14ac:dyDescent="0.2">
      <c r="A51" s="102" t="s">
        <v>54</v>
      </c>
      <c r="B51" s="30"/>
      <c r="C51" s="417"/>
      <c r="D51" s="433"/>
      <c r="E51" s="90" t="s">
        <v>86</v>
      </c>
      <c r="F51" s="220"/>
      <c r="G51" s="271"/>
    </row>
    <row r="52" spans="1:7" ht="19.5" customHeight="1" x14ac:dyDescent="0.2">
      <c r="A52" s="31" t="s">
        <v>55</v>
      </c>
      <c r="B52" s="32" t="s">
        <v>6</v>
      </c>
      <c r="C52" s="145" t="s">
        <v>7</v>
      </c>
      <c r="D52" s="193">
        <v>217</v>
      </c>
      <c r="E52" s="93">
        <v>0</v>
      </c>
      <c r="F52" s="219">
        <f>+D52*E52</f>
        <v>0</v>
      </c>
      <c r="G52" s="188">
        <v>22</v>
      </c>
    </row>
    <row r="53" spans="1:7" ht="19.5" customHeight="1" x14ac:dyDescent="0.2">
      <c r="A53" s="31" t="s">
        <v>56</v>
      </c>
      <c r="B53" s="32" t="s">
        <v>6</v>
      </c>
      <c r="C53" s="145" t="s">
        <v>71</v>
      </c>
      <c r="D53" s="193">
        <v>71</v>
      </c>
      <c r="E53" s="93">
        <v>0</v>
      </c>
      <c r="F53" s="219">
        <f>+D53*E53</f>
        <v>0</v>
      </c>
      <c r="G53" s="188">
        <v>22</v>
      </c>
    </row>
    <row r="54" spans="1:7" ht="19.5" customHeight="1" x14ac:dyDescent="0.2">
      <c r="A54" s="31" t="s">
        <v>57</v>
      </c>
      <c r="B54" s="32" t="s">
        <v>10</v>
      </c>
      <c r="C54" s="145" t="s">
        <v>11</v>
      </c>
      <c r="D54" s="193">
        <v>92</v>
      </c>
      <c r="E54" s="93">
        <v>0</v>
      </c>
      <c r="F54" s="219">
        <f>+D54*E54</f>
        <v>0</v>
      </c>
      <c r="G54" s="188">
        <v>22</v>
      </c>
    </row>
    <row r="55" spans="1:7" ht="19.5" customHeight="1" thickBot="1" x14ac:dyDescent="0.25">
      <c r="A55" s="35" t="s">
        <v>58</v>
      </c>
      <c r="B55" s="36" t="s">
        <v>28</v>
      </c>
      <c r="C55" s="165" t="s">
        <v>14</v>
      </c>
      <c r="D55" s="194">
        <v>36</v>
      </c>
      <c r="E55" s="93">
        <v>0</v>
      </c>
      <c r="F55" s="221">
        <f>+D55*E55</f>
        <v>0</v>
      </c>
      <c r="G55" s="188">
        <v>22</v>
      </c>
    </row>
    <row r="56" spans="1:7" s="7" customFormat="1" ht="21.75" customHeight="1" thickBot="1" x14ac:dyDescent="0.25">
      <c r="A56" s="562" t="s">
        <v>59</v>
      </c>
      <c r="B56" s="563"/>
      <c r="C56" s="563"/>
      <c r="D56" s="563"/>
      <c r="E56" s="564"/>
      <c r="F56" s="202">
        <f>SUM(F13:F55)</f>
        <v>0</v>
      </c>
      <c r="G56" s="275"/>
    </row>
    <row r="57" spans="1:7" s="7" customFormat="1" ht="23.25" customHeight="1" thickBot="1" x14ac:dyDescent="0.25">
      <c r="A57" s="562" t="s">
        <v>60</v>
      </c>
      <c r="B57" s="563"/>
      <c r="C57" s="563"/>
      <c r="D57" s="563"/>
      <c r="E57" s="564"/>
      <c r="F57" s="202">
        <f>+F56*12</f>
        <v>0</v>
      </c>
      <c r="G57" s="274"/>
    </row>
    <row r="58" spans="1:7" s="7" customFormat="1" ht="15" customHeight="1" x14ac:dyDescent="0.2">
      <c r="A58" s="532" t="s">
        <v>298</v>
      </c>
      <c r="B58" s="532"/>
      <c r="C58" s="532"/>
      <c r="D58" s="532"/>
      <c r="E58" s="532"/>
      <c r="F58" s="532"/>
      <c r="G58" s="532"/>
    </row>
    <row r="59" spans="1:7" s="7" customFormat="1" ht="27.75" customHeight="1" x14ac:dyDescent="0.2">
      <c r="A59" s="533"/>
      <c r="B59" s="533"/>
      <c r="C59" s="533"/>
      <c r="D59" s="533"/>
      <c r="E59" s="533"/>
      <c r="F59" s="533"/>
      <c r="G59" s="533"/>
    </row>
    <row r="60" spans="1:7" s="7" customFormat="1" ht="13.5" thickBot="1" x14ac:dyDescent="0.25">
      <c r="A60" s="4"/>
      <c r="B60" s="4"/>
      <c r="C60" s="426"/>
      <c r="D60" s="434"/>
      <c r="E60" s="91"/>
      <c r="F60" s="203"/>
    </row>
    <row r="61" spans="1:7" s="11" customFormat="1" ht="13.5" customHeight="1" thickBot="1" x14ac:dyDescent="0.3">
      <c r="A61" s="529" t="s">
        <v>89</v>
      </c>
      <c r="B61" s="530"/>
      <c r="C61" s="530"/>
      <c r="D61" s="530"/>
      <c r="E61" s="530"/>
      <c r="F61" s="530"/>
      <c r="G61" s="531"/>
    </row>
    <row r="62" spans="1:7" s="11" customFormat="1" ht="64.5" thickBot="1" x14ac:dyDescent="0.3">
      <c r="A62" s="281" t="s">
        <v>2</v>
      </c>
      <c r="B62" s="282" t="s">
        <v>3</v>
      </c>
      <c r="C62" s="283" t="s">
        <v>305</v>
      </c>
      <c r="D62" s="284" t="s">
        <v>16</v>
      </c>
      <c r="E62" s="285" t="s">
        <v>17</v>
      </c>
      <c r="F62" s="286" t="s">
        <v>18</v>
      </c>
      <c r="G62" s="293"/>
    </row>
    <row r="63" spans="1:7" ht="18" customHeight="1" x14ac:dyDescent="0.2">
      <c r="A63" s="172" t="s">
        <v>5</v>
      </c>
      <c r="B63" s="310" t="s">
        <v>76</v>
      </c>
      <c r="C63" s="311" t="s">
        <v>302</v>
      </c>
      <c r="D63" s="312">
        <v>90</v>
      </c>
      <c r="E63" s="313">
        <v>0</v>
      </c>
      <c r="F63" s="314">
        <f>+D63*E63</f>
        <v>0</v>
      </c>
      <c r="G63" s="315">
        <v>9.5</v>
      </c>
    </row>
    <row r="64" spans="1:7" ht="17.25" customHeight="1" x14ac:dyDescent="0.2">
      <c r="A64" s="31" t="s">
        <v>8</v>
      </c>
      <c r="B64" s="316" t="s">
        <v>77</v>
      </c>
      <c r="C64" s="311" t="s">
        <v>302</v>
      </c>
      <c r="D64" s="317">
        <v>210</v>
      </c>
      <c r="E64" s="307">
        <v>0</v>
      </c>
      <c r="F64" s="318">
        <f>+D64*E64</f>
        <v>0</v>
      </c>
      <c r="G64" s="309">
        <v>9.5</v>
      </c>
    </row>
    <row r="65" spans="1:7" ht="25.5" x14ac:dyDescent="0.2">
      <c r="A65" s="31" t="s">
        <v>9</v>
      </c>
      <c r="B65" s="316" t="s">
        <v>83</v>
      </c>
      <c r="C65" s="311" t="s">
        <v>302</v>
      </c>
      <c r="D65" s="317">
        <v>55</v>
      </c>
      <c r="E65" s="307">
        <v>0</v>
      </c>
      <c r="F65" s="318">
        <f t="shared" ref="F65:F66" si="0">+D65*E65</f>
        <v>0</v>
      </c>
      <c r="G65" s="309">
        <v>9.5</v>
      </c>
    </row>
    <row r="66" spans="1:7" ht="19.5" customHeight="1" x14ac:dyDescent="0.2">
      <c r="A66" s="31" t="s">
        <v>12</v>
      </c>
      <c r="B66" s="316" t="s">
        <v>84</v>
      </c>
      <c r="C66" s="311" t="s">
        <v>302</v>
      </c>
      <c r="D66" s="317">
        <v>3380</v>
      </c>
      <c r="E66" s="307">
        <v>0</v>
      </c>
      <c r="F66" s="318">
        <f t="shared" si="0"/>
        <v>0</v>
      </c>
      <c r="G66" s="309">
        <v>9.5</v>
      </c>
    </row>
    <row r="67" spans="1:7" ht="25.5" x14ac:dyDescent="0.2">
      <c r="A67" s="31" t="s">
        <v>20</v>
      </c>
      <c r="B67" s="316" t="s">
        <v>78</v>
      </c>
      <c r="C67" s="311" t="s">
        <v>302</v>
      </c>
      <c r="D67" s="317">
        <v>35</v>
      </c>
      <c r="E67" s="307">
        <v>0</v>
      </c>
      <c r="F67" s="318">
        <f t="shared" ref="F67:F72" si="1">+D67*E67</f>
        <v>0</v>
      </c>
      <c r="G67" s="309">
        <v>22</v>
      </c>
    </row>
    <row r="68" spans="1:7" ht="19.5" customHeight="1" x14ac:dyDescent="0.2">
      <c r="A68" s="31" t="s">
        <v>21</v>
      </c>
      <c r="B68" s="316" t="s">
        <v>79</v>
      </c>
      <c r="C68" s="311" t="s">
        <v>302</v>
      </c>
      <c r="D68" s="317">
        <v>210</v>
      </c>
      <c r="E68" s="307">
        <v>0</v>
      </c>
      <c r="F68" s="318">
        <f t="shared" si="1"/>
        <v>0</v>
      </c>
      <c r="G68" s="309">
        <v>22</v>
      </c>
    </row>
    <row r="69" spans="1:7" ht="19.5" customHeight="1" x14ac:dyDescent="0.2">
      <c r="A69" s="31" t="s">
        <v>22</v>
      </c>
      <c r="B69" s="316" t="s">
        <v>80</v>
      </c>
      <c r="C69" s="311" t="s">
        <v>302</v>
      </c>
      <c r="D69" s="317">
        <v>60</v>
      </c>
      <c r="E69" s="307">
        <v>0</v>
      </c>
      <c r="F69" s="318">
        <f t="shared" si="1"/>
        <v>0</v>
      </c>
      <c r="G69" s="309">
        <v>22</v>
      </c>
    </row>
    <row r="70" spans="1:7" ht="25.5" x14ac:dyDescent="0.2">
      <c r="A70" s="31" t="s">
        <v>24</v>
      </c>
      <c r="B70" s="316" t="s">
        <v>81</v>
      </c>
      <c r="C70" s="311" t="s">
        <v>302</v>
      </c>
      <c r="D70" s="317">
        <v>225</v>
      </c>
      <c r="E70" s="307">
        <v>0</v>
      </c>
      <c r="F70" s="318">
        <f t="shared" si="1"/>
        <v>0</v>
      </c>
      <c r="G70" s="309">
        <v>22</v>
      </c>
    </row>
    <row r="71" spans="1:7" ht="19.5" customHeight="1" x14ac:dyDescent="0.2">
      <c r="A71" s="31" t="s">
        <v>25</v>
      </c>
      <c r="B71" s="316" t="s">
        <v>82</v>
      </c>
      <c r="C71" s="311" t="s">
        <v>302</v>
      </c>
      <c r="D71" s="317">
        <v>55</v>
      </c>
      <c r="E71" s="307">
        <v>0</v>
      </c>
      <c r="F71" s="318">
        <f t="shared" si="1"/>
        <v>0</v>
      </c>
      <c r="G71" s="309">
        <v>22</v>
      </c>
    </row>
    <row r="72" spans="1:7" ht="26.25" thickBot="1" x14ac:dyDescent="0.25">
      <c r="A72" s="31" t="s">
        <v>26</v>
      </c>
      <c r="B72" s="316" t="s">
        <v>85</v>
      </c>
      <c r="C72" s="311" t="s">
        <v>302</v>
      </c>
      <c r="D72" s="317">
        <v>140</v>
      </c>
      <c r="E72" s="307">
        <v>0</v>
      </c>
      <c r="F72" s="319">
        <f t="shared" si="1"/>
        <v>0</v>
      </c>
      <c r="G72" s="309">
        <v>22</v>
      </c>
    </row>
    <row r="73" spans="1:7" ht="18" customHeight="1" thickBot="1" x14ac:dyDescent="0.25">
      <c r="A73" s="562" t="s">
        <v>90</v>
      </c>
      <c r="B73" s="563"/>
      <c r="C73" s="563"/>
      <c r="D73" s="563"/>
      <c r="E73" s="564"/>
      <c r="F73" s="270">
        <f>SUM(F63:F66)</f>
        <v>0</v>
      </c>
      <c r="G73" s="275"/>
    </row>
    <row r="74" spans="1:7" ht="18.75" customHeight="1" thickBot="1" x14ac:dyDescent="0.25">
      <c r="A74" s="562" t="s">
        <v>91</v>
      </c>
      <c r="B74" s="563"/>
      <c r="C74" s="563"/>
      <c r="D74" s="563"/>
      <c r="E74" s="564"/>
      <c r="F74" s="202">
        <f>SUM(F67:F72)</f>
        <v>0</v>
      </c>
      <c r="G74" s="275"/>
    </row>
    <row r="77" spans="1:7" ht="13.5" thickBot="1" x14ac:dyDescent="0.25"/>
    <row r="78" spans="1:7" ht="21" customHeight="1" thickBot="1" x14ac:dyDescent="0.25">
      <c r="A78" s="526" t="s">
        <v>87</v>
      </c>
      <c r="B78" s="527"/>
      <c r="C78" s="527"/>
      <c r="D78" s="527"/>
      <c r="E78" s="527"/>
      <c r="F78" s="527"/>
      <c r="G78" s="528"/>
    </row>
    <row r="79" spans="1:7" ht="23.25" customHeight="1" thickBot="1" x14ac:dyDescent="0.25">
      <c r="A79" s="294" t="s">
        <v>62</v>
      </c>
      <c r="B79" s="295"/>
      <c r="C79" s="282"/>
      <c r="D79" s="435"/>
      <c r="E79" s="296"/>
      <c r="F79" s="297"/>
      <c r="G79" s="298"/>
    </row>
    <row r="80" spans="1:7" ht="76.5" x14ac:dyDescent="0.2">
      <c r="A80" s="44" t="s">
        <v>2</v>
      </c>
      <c r="B80" s="28" t="s">
        <v>304</v>
      </c>
      <c r="C80" s="29" t="s">
        <v>65</v>
      </c>
      <c r="D80" s="191" t="s">
        <v>72</v>
      </c>
      <c r="E80" s="88" t="s">
        <v>67</v>
      </c>
      <c r="F80" s="218" t="s">
        <v>73</v>
      </c>
      <c r="G80" s="273"/>
    </row>
    <row r="81" spans="1:7" x14ac:dyDescent="0.2">
      <c r="A81" s="39" t="s">
        <v>61</v>
      </c>
      <c r="B81" s="40"/>
      <c r="C81" s="427"/>
      <c r="D81" s="436"/>
      <c r="E81" s="92"/>
      <c r="F81" s="204"/>
      <c r="G81" s="269"/>
    </row>
    <row r="82" spans="1:7" ht="25.5" x14ac:dyDescent="0.2">
      <c r="A82" s="41" t="s">
        <v>5</v>
      </c>
      <c r="B82" s="304" t="s">
        <v>63</v>
      </c>
      <c r="C82" s="428" t="s">
        <v>66</v>
      </c>
      <c r="D82" s="437">
        <v>200</v>
      </c>
      <c r="E82" s="300">
        <v>0</v>
      </c>
      <c r="F82" s="301">
        <f>+D82*E82</f>
        <v>0</v>
      </c>
      <c r="G82" s="302">
        <v>22</v>
      </c>
    </row>
    <row r="83" spans="1:7" ht="26.25" thickBot="1" x14ac:dyDescent="0.25">
      <c r="A83" s="41" t="s">
        <v>8</v>
      </c>
      <c r="B83" s="304" t="s">
        <v>64</v>
      </c>
      <c r="C83" s="428" t="s">
        <v>66</v>
      </c>
      <c r="D83" s="437">
        <v>100</v>
      </c>
      <c r="E83" s="300">
        <v>0</v>
      </c>
      <c r="F83" s="301">
        <f>+D83*E83</f>
        <v>0</v>
      </c>
      <c r="G83" s="303">
        <v>22</v>
      </c>
    </row>
    <row r="84" spans="1:7" s="7" customFormat="1" ht="21" customHeight="1" thickBot="1" x14ac:dyDescent="0.25">
      <c r="A84" s="562" t="s">
        <v>88</v>
      </c>
      <c r="B84" s="563"/>
      <c r="C84" s="563"/>
      <c r="D84" s="563"/>
      <c r="E84" s="564"/>
      <c r="F84" s="206">
        <f>+F82+F83</f>
        <v>0</v>
      </c>
      <c r="G84" s="275"/>
    </row>
    <row r="87" spans="1:7" ht="13.5" thickBot="1" x14ac:dyDescent="0.25"/>
    <row r="88" spans="1:7" ht="22.5" customHeight="1" thickBot="1" x14ac:dyDescent="0.25">
      <c r="A88" s="526" t="s">
        <v>94</v>
      </c>
      <c r="B88" s="527"/>
      <c r="C88" s="527"/>
      <c r="D88" s="527"/>
      <c r="E88" s="527"/>
      <c r="F88" s="527"/>
      <c r="G88" s="528"/>
    </row>
    <row r="89" spans="1:7" ht="20.25" customHeight="1" thickBot="1" x14ac:dyDescent="0.25">
      <c r="A89" s="183" t="s">
        <v>93</v>
      </c>
      <c r="B89" s="184"/>
      <c r="C89" s="282"/>
      <c r="D89" s="435"/>
      <c r="E89" s="299"/>
      <c r="F89" s="297"/>
      <c r="G89" s="298"/>
    </row>
    <row r="90" spans="1:7" ht="77.25" thickBot="1" x14ac:dyDescent="0.25">
      <c r="A90" s="281" t="s">
        <v>2</v>
      </c>
      <c r="B90" s="282" t="s">
        <v>303</v>
      </c>
      <c r="C90" s="283" t="s">
        <v>65</v>
      </c>
      <c r="D90" s="284" t="s">
        <v>72</v>
      </c>
      <c r="E90" s="285" t="s">
        <v>67</v>
      </c>
      <c r="F90" s="286" t="s">
        <v>73</v>
      </c>
      <c r="G90" s="298"/>
    </row>
    <row r="91" spans="1:7" ht="19.5" customHeight="1" x14ac:dyDescent="0.2">
      <c r="A91" s="439" t="s">
        <v>61</v>
      </c>
      <c r="B91" s="440"/>
      <c r="C91" s="441"/>
      <c r="D91" s="442"/>
      <c r="E91" s="92"/>
      <c r="F91" s="443"/>
      <c r="G91" s="444"/>
    </row>
    <row r="92" spans="1:7" ht="26.25" thickBot="1" x14ac:dyDescent="0.25">
      <c r="A92" s="31" t="s">
        <v>5</v>
      </c>
      <c r="B92" s="305" t="s">
        <v>63</v>
      </c>
      <c r="C92" s="429" t="s">
        <v>66</v>
      </c>
      <c r="D92" s="306">
        <v>40</v>
      </c>
      <c r="E92" s="307">
        <v>0</v>
      </c>
      <c r="F92" s="308">
        <f>D92*E92</f>
        <v>0</v>
      </c>
      <c r="G92" s="309">
        <v>22</v>
      </c>
    </row>
    <row r="93" spans="1:7" ht="22.5" customHeight="1" thickBot="1" x14ac:dyDescent="0.25">
      <c r="A93" s="562" t="s">
        <v>92</v>
      </c>
      <c r="B93" s="563"/>
      <c r="C93" s="563"/>
      <c r="D93" s="563"/>
      <c r="E93" s="564"/>
      <c r="F93" s="206">
        <f>+F92</f>
        <v>0</v>
      </c>
      <c r="G93" s="275"/>
    </row>
    <row r="94" spans="1:7" ht="12.75" customHeight="1" x14ac:dyDescent="0.2">
      <c r="A94" s="581" t="s">
        <v>310</v>
      </c>
      <c r="B94" s="582"/>
      <c r="C94" s="582"/>
      <c r="D94" s="582"/>
      <c r="E94" s="582"/>
      <c r="F94" s="582"/>
      <c r="G94" s="582"/>
    </row>
    <row r="95" spans="1:7" x14ac:dyDescent="0.2">
      <c r="A95" s="583"/>
      <c r="B95" s="584"/>
      <c r="C95" s="584"/>
      <c r="D95" s="584"/>
      <c r="E95" s="584"/>
      <c r="F95" s="584"/>
      <c r="G95" s="584"/>
    </row>
    <row r="98" spans="1:8" ht="13.5" thickBot="1" x14ac:dyDescent="0.25"/>
    <row r="99" spans="1:8" x14ac:dyDescent="0.2">
      <c r="A99" s="565" t="s">
        <v>266</v>
      </c>
      <c r="B99" s="566"/>
      <c r="C99" s="566"/>
      <c r="D99" s="566"/>
      <c r="E99" s="566"/>
      <c r="F99" s="567"/>
      <c r="G99" s="45"/>
      <c r="H99" s="45"/>
    </row>
    <row r="100" spans="1:8" ht="13.5" thickBot="1" x14ac:dyDescent="0.25">
      <c r="A100" s="568"/>
      <c r="B100" s="569"/>
      <c r="C100" s="569"/>
      <c r="D100" s="569"/>
      <c r="E100" s="569"/>
      <c r="F100" s="570"/>
      <c r="G100" s="45"/>
      <c r="H100" s="45"/>
    </row>
    <row r="101" spans="1:8" ht="15" customHeight="1" x14ac:dyDescent="0.2">
      <c r="A101" s="571"/>
      <c r="B101" s="572"/>
      <c r="C101" s="575" t="s">
        <v>338</v>
      </c>
      <c r="D101" s="576"/>
      <c r="E101" s="579" t="s">
        <v>336</v>
      </c>
      <c r="F101" s="576"/>
      <c r="G101" s="45"/>
      <c r="H101" s="45"/>
    </row>
    <row r="102" spans="1:8" ht="24" customHeight="1" thickBot="1" x14ac:dyDescent="0.25">
      <c r="A102" s="573"/>
      <c r="B102" s="574"/>
      <c r="C102" s="577"/>
      <c r="D102" s="578"/>
      <c r="E102" s="580"/>
      <c r="F102" s="578"/>
      <c r="G102" s="45"/>
      <c r="H102" s="45"/>
    </row>
    <row r="103" spans="1:8" ht="15" customHeight="1" x14ac:dyDescent="0.2">
      <c r="A103" s="552" t="s">
        <v>1</v>
      </c>
      <c r="B103" s="553"/>
      <c r="C103" s="546">
        <f>F57</f>
        <v>0</v>
      </c>
      <c r="D103" s="547"/>
      <c r="E103" s="540">
        <f>C103*4</f>
        <v>0</v>
      </c>
      <c r="F103" s="541"/>
      <c r="G103" s="45"/>
      <c r="H103" s="45"/>
    </row>
    <row r="104" spans="1:8" ht="15" customHeight="1" x14ac:dyDescent="0.2">
      <c r="A104" s="554"/>
      <c r="B104" s="555"/>
      <c r="C104" s="548"/>
      <c r="D104" s="549"/>
      <c r="E104" s="542"/>
      <c r="F104" s="543"/>
      <c r="G104" s="45"/>
      <c r="H104" s="45"/>
    </row>
    <row r="105" spans="1:8" ht="15" customHeight="1" x14ac:dyDescent="0.2">
      <c r="A105" s="554"/>
      <c r="B105" s="555"/>
      <c r="C105" s="548"/>
      <c r="D105" s="549"/>
      <c r="E105" s="542"/>
      <c r="F105" s="543"/>
      <c r="G105" s="45"/>
      <c r="H105" s="45"/>
    </row>
    <row r="106" spans="1:8" ht="15.75" customHeight="1" thickBot="1" x14ac:dyDescent="0.25">
      <c r="A106" s="556"/>
      <c r="B106" s="557"/>
      <c r="C106" s="550"/>
      <c r="D106" s="551"/>
      <c r="E106" s="544"/>
      <c r="F106" s="545"/>
      <c r="G106" s="45"/>
      <c r="H106" s="45"/>
    </row>
    <row r="107" spans="1:8" ht="15" customHeight="1" x14ac:dyDescent="0.2">
      <c r="A107" s="534" t="s">
        <v>96</v>
      </c>
      <c r="B107" s="535"/>
      <c r="C107" s="540">
        <f>F73</f>
        <v>0</v>
      </c>
      <c r="D107" s="541"/>
      <c r="E107" s="540">
        <f t="shared" ref="E107" si="2">C107*4</f>
        <v>0</v>
      </c>
      <c r="F107" s="541"/>
      <c r="G107" s="45"/>
      <c r="H107" s="45"/>
    </row>
    <row r="108" spans="1:8" ht="15" customHeight="1" x14ac:dyDescent="0.2">
      <c r="A108" s="536"/>
      <c r="B108" s="537"/>
      <c r="C108" s="542"/>
      <c r="D108" s="543"/>
      <c r="E108" s="542"/>
      <c r="F108" s="543"/>
      <c r="G108" s="45"/>
      <c r="H108" s="45"/>
    </row>
    <row r="109" spans="1:8" ht="15" customHeight="1" x14ac:dyDescent="0.2">
      <c r="A109" s="536"/>
      <c r="B109" s="537"/>
      <c r="C109" s="542"/>
      <c r="D109" s="543"/>
      <c r="E109" s="542"/>
      <c r="F109" s="543"/>
      <c r="G109" s="45"/>
      <c r="H109" s="45"/>
    </row>
    <row r="110" spans="1:8" ht="15.75" customHeight="1" thickBot="1" x14ac:dyDescent="0.25">
      <c r="A110" s="538"/>
      <c r="B110" s="539"/>
      <c r="C110" s="544"/>
      <c r="D110" s="545"/>
      <c r="E110" s="544"/>
      <c r="F110" s="545"/>
      <c r="G110" s="45"/>
      <c r="H110" s="45"/>
    </row>
    <row r="111" spans="1:8" ht="15" customHeight="1" x14ac:dyDescent="0.2">
      <c r="A111" s="534" t="s">
        <v>95</v>
      </c>
      <c r="B111" s="535"/>
      <c r="C111" s="540">
        <f>F74</f>
        <v>0</v>
      </c>
      <c r="D111" s="541"/>
      <c r="E111" s="540">
        <f t="shared" ref="E111" si="3">C111*4</f>
        <v>0</v>
      </c>
      <c r="F111" s="541"/>
      <c r="G111" s="45"/>
      <c r="H111" s="45"/>
    </row>
    <row r="112" spans="1:8" ht="15" customHeight="1" x14ac:dyDescent="0.2">
      <c r="A112" s="536"/>
      <c r="B112" s="537"/>
      <c r="C112" s="542"/>
      <c r="D112" s="543"/>
      <c r="E112" s="542"/>
      <c r="F112" s="543"/>
      <c r="G112" s="45"/>
      <c r="H112" s="45"/>
    </row>
    <row r="113" spans="1:8" ht="15" customHeight="1" x14ac:dyDescent="0.2">
      <c r="A113" s="536"/>
      <c r="B113" s="537"/>
      <c r="C113" s="542"/>
      <c r="D113" s="543"/>
      <c r="E113" s="542"/>
      <c r="F113" s="543"/>
      <c r="G113" s="45"/>
      <c r="H113" s="45"/>
    </row>
    <row r="114" spans="1:8" ht="15.75" customHeight="1" thickBot="1" x14ac:dyDescent="0.25">
      <c r="A114" s="538"/>
      <c r="B114" s="539"/>
      <c r="C114" s="544"/>
      <c r="D114" s="545"/>
      <c r="E114" s="544"/>
      <c r="F114" s="545"/>
      <c r="G114" s="45"/>
      <c r="H114" s="45"/>
    </row>
    <row r="115" spans="1:8" ht="15" customHeight="1" x14ac:dyDescent="0.2">
      <c r="A115" s="552" t="s">
        <v>87</v>
      </c>
      <c r="B115" s="553"/>
      <c r="C115" s="540">
        <f>F84</f>
        <v>0</v>
      </c>
      <c r="D115" s="541"/>
      <c r="E115" s="540">
        <f t="shared" ref="E115" si="4">C115*4</f>
        <v>0</v>
      </c>
      <c r="F115" s="541"/>
      <c r="G115" s="45"/>
      <c r="H115" s="45"/>
    </row>
    <row r="116" spans="1:8" x14ac:dyDescent="0.2">
      <c r="A116" s="554"/>
      <c r="B116" s="555"/>
      <c r="C116" s="542"/>
      <c r="D116" s="543"/>
      <c r="E116" s="542"/>
      <c r="F116" s="543"/>
      <c r="G116" s="45"/>
      <c r="H116" s="45"/>
    </row>
    <row r="117" spans="1:8" x14ac:dyDescent="0.2">
      <c r="A117" s="554"/>
      <c r="B117" s="555"/>
      <c r="C117" s="542"/>
      <c r="D117" s="543"/>
      <c r="E117" s="542"/>
      <c r="F117" s="543"/>
      <c r="G117" s="45"/>
      <c r="H117" s="45"/>
    </row>
    <row r="118" spans="1:8" ht="13.5" thickBot="1" x14ac:dyDescent="0.25">
      <c r="A118" s="558"/>
      <c r="B118" s="559"/>
      <c r="C118" s="544"/>
      <c r="D118" s="545"/>
      <c r="E118" s="544"/>
      <c r="F118" s="545"/>
      <c r="G118" s="45"/>
      <c r="H118" s="45"/>
    </row>
    <row r="119" spans="1:8" ht="15.75" customHeight="1" x14ac:dyDescent="0.2">
      <c r="A119" s="534" t="s">
        <v>94</v>
      </c>
      <c r="B119" s="535"/>
      <c r="C119" s="540">
        <f>F93</f>
        <v>0</v>
      </c>
      <c r="D119" s="541"/>
      <c r="E119" s="540">
        <f t="shared" ref="E119" si="5">C119*4</f>
        <v>0</v>
      </c>
      <c r="F119" s="541"/>
      <c r="G119" s="45"/>
      <c r="H119" s="45"/>
    </row>
    <row r="120" spans="1:8" ht="15.75" customHeight="1" x14ac:dyDescent="0.2">
      <c r="A120" s="536"/>
      <c r="B120" s="537"/>
      <c r="C120" s="542"/>
      <c r="D120" s="543"/>
      <c r="E120" s="542"/>
      <c r="F120" s="543"/>
      <c r="G120" s="45"/>
      <c r="H120" s="45"/>
    </row>
    <row r="121" spans="1:8" ht="15.75" customHeight="1" x14ac:dyDescent="0.2">
      <c r="A121" s="536"/>
      <c r="B121" s="537"/>
      <c r="C121" s="542"/>
      <c r="D121" s="543"/>
      <c r="E121" s="542"/>
      <c r="F121" s="543"/>
      <c r="G121" s="45"/>
      <c r="H121" s="45"/>
    </row>
    <row r="122" spans="1:8" ht="15.75" customHeight="1" thickBot="1" x14ac:dyDescent="0.25">
      <c r="A122" s="538"/>
      <c r="B122" s="539"/>
      <c r="C122" s="544"/>
      <c r="D122" s="545"/>
      <c r="E122" s="544"/>
      <c r="F122" s="545"/>
      <c r="G122" s="45"/>
      <c r="H122" s="45"/>
    </row>
    <row r="123" spans="1:8" ht="42" customHeight="1" thickBot="1" x14ac:dyDescent="0.25">
      <c r="A123" s="588" t="s">
        <v>271</v>
      </c>
      <c r="B123" s="589"/>
      <c r="C123" s="486"/>
      <c r="D123" s="487">
        <f>SUM(C103:D122)*5/100</f>
        <v>0</v>
      </c>
      <c r="E123" s="600">
        <f>D123*4</f>
        <v>0</v>
      </c>
      <c r="F123" s="601"/>
      <c r="G123" s="45"/>
      <c r="H123" s="45"/>
    </row>
    <row r="124" spans="1:8" s="7" customFormat="1" ht="11.25" customHeight="1" thickTop="1" thickBot="1" x14ac:dyDescent="0.25">
      <c r="A124" s="482"/>
      <c r="B124" s="483"/>
      <c r="C124" s="480"/>
      <c r="D124" s="481"/>
      <c r="E124" s="484"/>
      <c r="F124" s="485"/>
      <c r="G124" s="45"/>
      <c r="H124" s="45"/>
    </row>
    <row r="125" spans="1:8" ht="28.5" customHeight="1" thickBot="1" x14ac:dyDescent="0.25">
      <c r="A125" s="513" t="s">
        <v>314</v>
      </c>
      <c r="B125" s="514"/>
      <c r="C125" s="514"/>
      <c r="D125" s="515"/>
      <c r="E125" s="593">
        <f>E103+E111+E115+E119+E123</f>
        <v>0</v>
      </c>
      <c r="F125" s="594"/>
      <c r="G125" s="46"/>
      <c r="H125" s="45"/>
    </row>
    <row r="126" spans="1:8" ht="25.5" customHeight="1" thickBot="1" x14ac:dyDescent="0.25">
      <c r="A126" s="516" t="s">
        <v>275</v>
      </c>
      <c r="B126" s="517"/>
      <c r="C126" s="517"/>
      <c r="D126" s="518"/>
      <c r="E126" s="596">
        <f>E125*22/100</f>
        <v>0</v>
      </c>
      <c r="F126" s="541"/>
      <c r="G126" s="45"/>
      <c r="H126" s="45"/>
    </row>
    <row r="127" spans="1:8" s="47" customFormat="1" ht="30" customHeight="1" thickBot="1" x14ac:dyDescent="0.25">
      <c r="A127" s="597" t="s">
        <v>315</v>
      </c>
      <c r="B127" s="598"/>
      <c r="C127" s="598"/>
      <c r="D127" s="599"/>
      <c r="E127" s="593">
        <f>E107</f>
        <v>0</v>
      </c>
      <c r="F127" s="594"/>
      <c r="G127" s="46"/>
      <c r="H127" s="46"/>
    </row>
    <row r="128" spans="1:8" ht="25.5" customHeight="1" thickBot="1" x14ac:dyDescent="0.25">
      <c r="A128" s="516" t="s">
        <v>274</v>
      </c>
      <c r="B128" s="517"/>
      <c r="C128" s="517"/>
      <c r="D128" s="518"/>
      <c r="E128" s="595">
        <f>E127*9.5/100</f>
        <v>0</v>
      </c>
      <c r="F128" s="545"/>
      <c r="G128" s="45"/>
      <c r="H128" s="45"/>
    </row>
    <row r="129" spans="1:8" ht="30" customHeight="1" thickBot="1" x14ac:dyDescent="0.25">
      <c r="A129" s="516" t="s">
        <v>339</v>
      </c>
      <c r="B129" s="517"/>
      <c r="C129" s="517"/>
      <c r="D129" s="518"/>
      <c r="E129" s="593">
        <f>SUM(E125:F128)</f>
        <v>0</v>
      </c>
      <c r="F129" s="594"/>
      <c r="G129" s="45"/>
      <c r="H129" s="45"/>
    </row>
    <row r="130" spans="1:8" ht="30" customHeight="1" x14ac:dyDescent="0.2">
      <c r="A130" s="48"/>
      <c r="B130" s="48"/>
      <c r="C130" s="430"/>
      <c r="D130" s="438"/>
      <c r="E130" s="94"/>
      <c r="F130" s="207"/>
    </row>
    <row r="132" spans="1:8" ht="12.75" customHeight="1" x14ac:dyDescent="0.2">
      <c r="A132" s="590" t="s">
        <v>69</v>
      </c>
      <c r="B132" s="590"/>
      <c r="C132" s="590"/>
      <c r="D132" s="590"/>
      <c r="E132" s="590"/>
      <c r="F132" s="590"/>
    </row>
    <row r="133" spans="1:8" ht="15" customHeight="1" x14ac:dyDescent="0.2">
      <c r="A133" s="590"/>
      <c r="B133" s="590"/>
      <c r="C133" s="590"/>
      <c r="D133" s="590"/>
      <c r="E133" s="590"/>
      <c r="F133" s="590"/>
    </row>
    <row r="134" spans="1:8" x14ac:dyDescent="0.2">
      <c r="C134" s="3"/>
      <c r="D134" s="3"/>
      <c r="E134" s="61"/>
      <c r="F134" s="61"/>
    </row>
    <row r="135" spans="1:8" ht="15" customHeight="1" x14ac:dyDescent="0.2">
      <c r="A135" s="591" t="s">
        <v>265</v>
      </c>
      <c r="B135" s="591"/>
      <c r="C135" s="591"/>
      <c r="D135" s="591"/>
      <c r="E135" s="591"/>
      <c r="F135" s="591"/>
    </row>
    <row r="136" spans="1:8" ht="17.25" customHeight="1" x14ac:dyDescent="0.2">
      <c r="A136" s="591"/>
      <c r="B136" s="591"/>
      <c r="C136" s="591"/>
      <c r="D136" s="591"/>
      <c r="E136" s="591"/>
      <c r="F136" s="591"/>
    </row>
    <row r="137" spans="1:8" x14ac:dyDescent="0.2">
      <c r="C137" s="3"/>
      <c r="D137" s="3"/>
      <c r="E137" s="61"/>
      <c r="F137" s="61"/>
    </row>
    <row r="138" spans="1:8" x14ac:dyDescent="0.2">
      <c r="A138" s="592" t="s">
        <v>70</v>
      </c>
      <c r="B138" s="592"/>
      <c r="C138" s="592"/>
      <c r="D138" s="592"/>
      <c r="E138" s="592"/>
      <c r="F138" s="592"/>
    </row>
    <row r="140" spans="1:8" x14ac:dyDescent="0.2">
      <c r="A140" s="3" t="s">
        <v>351</v>
      </c>
      <c r="C140" s="3"/>
      <c r="D140" s="3"/>
      <c r="E140" s="61" t="s">
        <v>352</v>
      </c>
      <c r="F140" s="61"/>
    </row>
    <row r="141" spans="1:8" x14ac:dyDescent="0.2">
      <c r="C141" s="3"/>
      <c r="D141" s="3"/>
      <c r="E141" s="61"/>
      <c r="F141" s="61"/>
    </row>
    <row r="142" spans="1:8" x14ac:dyDescent="0.2">
      <c r="C142" s="3"/>
      <c r="D142" s="3"/>
      <c r="E142" s="61"/>
      <c r="F142" s="61"/>
    </row>
    <row r="143" spans="1:8" x14ac:dyDescent="0.2">
      <c r="C143" s="3"/>
      <c r="D143" s="3"/>
      <c r="E143" s="61" t="s">
        <v>353</v>
      </c>
      <c r="F143" s="61"/>
    </row>
  </sheetData>
  <mergeCells count="47">
    <mergeCell ref="A123:B123"/>
    <mergeCell ref="A132:F133"/>
    <mergeCell ref="A135:F136"/>
    <mergeCell ref="A138:F138"/>
    <mergeCell ref="A125:D125"/>
    <mergeCell ref="E125:F125"/>
    <mergeCell ref="E128:F128"/>
    <mergeCell ref="E126:F126"/>
    <mergeCell ref="A127:D127"/>
    <mergeCell ref="E127:F127"/>
    <mergeCell ref="A129:D129"/>
    <mergeCell ref="E129:F129"/>
    <mergeCell ref="E123:F123"/>
    <mergeCell ref="A126:D126"/>
    <mergeCell ref="A128:D128"/>
    <mergeCell ref="B1:E2"/>
    <mergeCell ref="A73:E73"/>
    <mergeCell ref="A107:B110"/>
    <mergeCell ref="E107:F110"/>
    <mergeCell ref="A84:E84"/>
    <mergeCell ref="A56:E56"/>
    <mergeCell ref="A57:E57"/>
    <mergeCell ref="A74:E74"/>
    <mergeCell ref="A93:E93"/>
    <mergeCell ref="A99:F100"/>
    <mergeCell ref="A101:B102"/>
    <mergeCell ref="C101:D102"/>
    <mergeCell ref="E101:F102"/>
    <mergeCell ref="A94:G95"/>
    <mergeCell ref="A10:G10"/>
    <mergeCell ref="A88:G88"/>
    <mergeCell ref="A78:G78"/>
    <mergeCell ref="A61:G61"/>
    <mergeCell ref="A58:G59"/>
    <mergeCell ref="A119:B122"/>
    <mergeCell ref="C119:D122"/>
    <mergeCell ref="E119:F122"/>
    <mergeCell ref="C103:D106"/>
    <mergeCell ref="C115:D118"/>
    <mergeCell ref="C111:D114"/>
    <mergeCell ref="C107:D110"/>
    <mergeCell ref="A103:B106"/>
    <mergeCell ref="A115:B118"/>
    <mergeCell ref="E103:F106"/>
    <mergeCell ref="E115:F118"/>
    <mergeCell ref="A111:B114"/>
    <mergeCell ref="E111:F114"/>
  </mergeCells>
  <pageMargins left="0.25" right="0.25" top="0.75" bottom="0.75" header="0.3" footer="0.3"/>
  <pageSetup paperSize="9" scale="57" fitToHeight="0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FE47-9EA0-44CE-A438-405C24E84FCC}">
  <sheetPr>
    <pageSetUpPr fitToPage="1"/>
  </sheetPr>
  <dimension ref="A1:J354"/>
  <sheetViews>
    <sheetView topLeftCell="A324" zoomScale="110" zoomScaleNormal="110" workbookViewId="0">
      <selection activeCell="A346" sqref="A346:XFD349"/>
    </sheetView>
  </sheetViews>
  <sheetFormatPr defaultRowHeight="12.75" x14ac:dyDescent="0.2"/>
  <cols>
    <col min="1" max="1" width="9.28515625" style="3" customWidth="1"/>
    <col min="2" max="2" width="45.5703125" style="3" customWidth="1"/>
    <col min="3" max="3" width="22.28515625" style="3" customWidth="1"/>
    <col min="4" max="4" width="13.7109375" style="190" customWidth="1"/>
    <col min="5" max="5" width="13.7109375" style="61" customWidth="1"/>
    <col min="6" max="6" width="22.5703125" style="197" customWidth="1"/>
    <col min="7" max="7" width="7.85546875" style="98" customWidth="1"/>
    <col min="8" max="8" width="13.5703125" style="7" bestFit="1" customWidth="1"/>
    <col min="9" max="9" width="9.140625" style="3"/>
    <col min="10" max="10" width="12.28515625" style="3" bestFit="1" customWidth="1"/>
    <col min="11" max="16384" width="9.140625" style="3"/>
  </cols>
  <sheetData>
    <row r="1" spans="1:8" ht="20.100000000000001" customHeight="1" x14ac:dyDescent="0.2">
      <c r="B1" s="679" t="s">
        <v>279</v>
      </c>
      <c r="C1" s="680"/>
      <c r="D1" s="680"/>
      <c r="E1" s="680"/>
    </row>
    <row r="2" spans="1:8" ht="20.100000000000001" customHeight="1" x14ac:dyDescent="0.2">
      <c r="B2" s="680"/>
      <c r="C2" s="680"/>
      <c r="D2" s="680"/>
      <c r="E2" s="680"/>
    </row>
    <row r="3" spans="1:8" ht="20.100000000000001" customHeight="1" x14ac:dyDescent="0.2">
      <c r="B3" s="187"/>
      <c r="C3" s="187"/>
      <c r="D3" s="187"/>
      <c r="E3" s="187"/>
    </row>
    <row r="4" spans="1:8" x14ac:dyDescent="0.2">
      <c r="B4" s="210" t="s">
        <v>75</v>
      </c>
      <c r="C4" s="210" t="s">
        <v>306</v>
      </c>
      <c r="D4" s="209"/>
      <c r="E4" s="209"/>
      <c r="F4" s="197" t="s">
        <v>348</v>
      </c>
    </row>
    <row r="6" spans="1:8" x14ac:dyDescent="0.2">
      <c r="A6" s="3" t="s">
        <v>97</v>
      </c>
      <c r="B6" s="208"/>
    </row>
    <row r="8" spans="1:8" x14ac:dyDescent="0.2">
      <c r="A8" s="27" t="s">
        <v>334</v>
      </c>
    </row>
    <row r="10" spans="1:8" ht="26.25" customHeight="1" x14ac:dyDescent="0.2">
      <c r="A10" s="681" t="s">
        <v>98</v>
      </c>
      <c r="B10" s="681"/>
      <c r="C10" s="681"/>
      <c r="D10" s="681"/>
      <c r="E10" s="681"/>
      <c r="F10" s="681"/>
      <c r="G10" s="681"/>
      <c r="H10" s="99" t="s">
        <v>86</v>
      </c>
    </row>
    <row r="11" spans="1:8" ht="13.5" thickBot="1" x14ac:dyDescent="0.25">
      <c r="A11" s="100"/>
    </row>
    <row r="12" spans="1:8" ht="22.5" customHeight="1" thickBot="1" x14ac:dyDescent="0.25">
      <c r="A12" s="671" t="s">
        <v>99</v>
      </c>
      <c r="B12" s="672"/>
      <c r="C12" s="672"/>
      <c r="D12" s="672"/>
      <c r="E12" s="672"/>
      <c r="F12" s="672"/>
      <c r="G12" s="101"/>
    </row>
    <row r="13" spans="1:8" ht="109.5" customHeight="1" thickBot="1" x14ac:dyDescent="0.25">
      <c r="A13" s="281" t="s">
        <v>2</v>
      </c>
      <c r="B13" s="282" t="s">
        <v>3</v>
      </c>
      <c r="C13" s="282" t="s">
        <v>15</v>
      </c>
      <c r="D13" s="284" t="s">
        <v>16</v>
      </c>
      <c r="E13" s="324" t="s">
        <v>17</v>
      </c>
      <c r="F13" s="336" t="s">
        <v>18</v>
      </c>
      <c r="G13" s="287" t="s">
        <v>287</v>
      </c>
    </row>
    <row r="14" spans="1:8" x14ac:dyDescent="0.2">
      <c r="A14" s="277" t="s">
        <v>100</v>
      </c>
      <c r="B14" s="278"/>
      <c r="C14" s="278"/>
      <c r="D14" s="279"/>
      <c r="E14" s="63"/>
      <c r="F14" s="335"/>
      <c r="G14" s="108"/>
    </row>
    <row r="15" spans="1:8" x14ac:dyDescent="0.2">
      <c r="A15" s="31" t="s">
        <v>5</v>
      </c>
      <c r="B15" s="104" t="s">
        <v>101</v>
      </c>
      <c r="C15" s="424" t="s">
        <v>71</v>
      </c>
      <c r="D15" s="193">
        <v>105</v>
      </c>
      <c r="E15" s="93">
        <v>0</v>
      </c>
      <c r="F15" s="198">
        <f>+D15*E15</f>
        <v>0</v>
      </c>
      <c r="G15" s="105">
        <v>22</v>
      </c>
    </row>
    <row r="16" spans="1:8" x14ac:dyDescent="0.2">
      <c r="A16" s="31" t="s">
        <v>8</v>
      </c>
      <c r="B16" s="104" t="s">
        <v>102</v>
      </c>
      <c r="C16" s="424" t="s">
        <v>71</v>
      </c>
      <c r="D16" s="193">
        <v>77</v>
      </c>
      <c r="E16" s="93">
        <v>0</v>
      </c>
      <c r="F16" s="198">
        <f>+D16*E16</f>
        <v>0</v>
      </c>
      <c r="G16" s="105">
        <v>22</v>
      </c>
    </row>
    <row r="17" spans="1:7" x14ac:dyDescent="0.2">
      <c r="A17" s="31" t="s">
        <v>9</v>
      </c>
      <c r="B17" s="104" t="s">
        <v>103</v>
      </c>
      <c r="C17" s="424" t="s">
        <v>104</v>
      </c>
      <c r="D17" s="193">
        <v>19</v>
      </c>
      <c r="E17" s="93">
        <v>0</v>
      </c>
      <c r="F17" s="198">
        <f>+D17*E17</f>
        <v>0</v>
      </c>
      <c r="G17" s="105">
        <v>22</v>
      </c>
    </row>
    <row r="18" spans="1:7" x14ac:dyDescent="0.2">
      <c r="A18" s="31" t="s">
        <v>12</v>
      </c>
      <c r="B18" s="104" t="s">
        <v>105</v>
      </c>
      <c r="C18" s="424" t="s">
        <v>71</v>
      </c>
      <c r="D18" s="193">
        <v>58</v>
      </c>
      <c r="E18" s="93">
        <v>0</v>
      </c>
      <c r="F18" s="198">
        <f>+D18*E18</f>
        <v>0</v>
      </c>
      <c r="G18" s="105">
        <v>22</v>
      </c>
    </row>
    <row r="19" spans="1:7" x14ac:dyDescent="0.2">
      <c r="A19" s="31" t="s">
        <v>20</v>
      </c>
      <c r="B19" s="104" t="s">
        <v>106</v>
      </c>
      <c r="C19" s="424" t="s">
        <v>11</v>
      </c>
      <c r="D19" s="193">
        <v>62</v>
      </c>
      <c r="E19" s="93">
        <v>0</v>
      </c>
      <c r="F19" s="198">
        <f>+D19*E19</f>
        <v>0</v>
      </c>
      <c r="G19" s="105">
        <v>22</v>
      </c>
    </row>
    <row r="20" spans="1:7" x14ac:dyDescent="0.2">
      <c r="A20" s="102" t="s">
        <v>107</v>
      </c>
      <c r="B20" s="30"/>
      <c r="C20" s="417"/>
      <c r="D20" s="192"/>
      <c r="E20" s="63"/>
      <c r="F20" s="199"/>
      <c r="G20" s="103" t="s">
        <v>86</v>
      </c>
    </row>
    <row r="21" spans="1:7" x14ac:dyDescent="0.2">
      <c r="A21" s="31" t="s">
        <v>21</v>
      </c>
      <c r="B21" s="104" t="s">
        <v>101</v>
      </c>
      <c r="C21" s="424" t="s">
        <v>108</v>
      </c>
      <c r="D21" s="193">
        <v>370</v>
      </c>
      <c r="E21" s="93">
        <v>0</v>
      </c>
      <c r="F21" s="198">
        <f>+D21*E21</f>
        <v>0</v>
      </c>
      <c r="G21" s="105">
        <v>22</v>
      </c>
    </row>
    <row r="22" spans="1:7" x14ac:dyDescent="0.2">
      <c r="A22" s="31" t="s">
        <v>22</v>
      </c>
      <c r="B22" s="104" t="s">
        <v>102</v>
      </c>
      <c r="C22" s="424" t="s">
        <v>71</v>
      </c>
      <c r="D22" s="193">
        <v>91</v>
      </c>
      <c r="E22" s="93">
        <v>0</v>
      </c>
      <c r="F22" s="198">
        <f>+D22*E22</f>
        <v>0</v>
      </c>
      <c r="G22" s="105">
        <v>22</v>
      </c>
    </row>
    <row r="23" spans="1:7" x14ac:dyDescent="0.2">
      <c r="A23" s="31" t="s">
        <v>24</v>
      </c>
      <c r="B23" s="104" t="s">
        <v>103</v>
      </c>
      <c r="C23" s="424" t="s">
        <v>109</v>
      </c>
      <c r="D23" s="193">
        <v>87</v>
      </c>
      <c r="E23" s="93">
        <v>0</v>
      </c>
      <c r="F23" s="198">
        <f>+D23*E23</f>
        <v>0</v>
      </c>
      <c r="G23" s="105">
        <v>22</v>
      </c>
    </row>
    <row r="24" spans="1:7" x14ac:dyDescent="0.2">
      <c r="A24" s="31" t="s">
        <v>25</v>
      </c>
      <c r="B24" s="104" t="s">
        <v>106</v>
      </c>
      <c r="C24" s="424" t="s">
        <v>11</v>
      </c>
      <c r="D24" s="193">
        <v>57</v>
      </c>
      <c r="E24" s="93">
        <v>0</v>
      </c>
      <c r="F24" s="198">
        <f>+D24*E24</f>
        <v>0</v>
      </c>
      <c r="G24" s="105">
        <v>22</v>
      </c>
    </row>
    <row r="25" spans="1:7" x14ac:dyDescent="0.2">
      <c r="A25" s="102" t="s">
        <v>110</v>
      </c>
      <c r="B25" s="30"/>
      <c r="C25" s="417"/>
      <c r="D25" s="192"/>
      <c r="E25" s="63"/>
      <c r="F25" s="211"/>
      <c r="G25" s="103" t="s">
        <v>86</v>
      </c>
    </row>
    <row r="26" spans="1:7" x14ac:dyDescent="0.2">
      <c r="A26" s="31" t="s">
        <v>26</v>
      </c>
      <c r="B26" s="104" t="s">
        <v>101</v>
      </c>
      <c r="C26" s="424" t="s">
        <v>111</v>
      </c>
      <c r="D26" s="193">
        <v>542</v>
      </c>
      <c r="E26" s="93">
        <v>0</v>
      </c>
      <c r="F26" s="198">
        <f>+D26*E26</f>
        <v>0</v>
      </c>
      <c r="G26" s="105">
        <v>22</v>
      </c>
    </row>
    <row r="27" spans="1:7" x14ac:dyDescent="0.2">
      <c r="A27" s="31" t="s">
        <v>27</v>
      </c>
      <c r="B27" s="104" t="s">
        <v>112</v>
      </c>
      <c r="C27" s="424" t="s">
        <v>113</v>
      </c>
      <c r="D27" s="193">
        <v>31</v>
      </c>
      <c r="E27" s="93">
        <v>0</v>
      </c>
      <c r="F27" s="198">
        <f>+D27*E27</f>
        <v>0</v>
      </c>
      <c r="G27" s="105">
        <v>22</v>
      </c>
    </row>
    <row r="28" spans="1:7" x14ac:dyDescent="0.2">
      <c r="A28" s="31" t="s">
        <v>30</v>
      </c>
      <c r="B28" s="104" t="s">
        <v>103</v>
      </c>
      <c r="C28" s="424" t="s">
        <v>114</v>
      </c>
      <c r="D28" s="193">
        <v>34</v>
      </c>
      <c r="E28" s="93">
        <v>0</v>
      </c>
      <c r="F28" s="198">
        <f>+D28*E28</f>
        <v>0</v>
      </c>
      <c r="G28" s="105">
        <v>22</v>
      </c>
    </row>
    <row r="29" spans="1:7" x14ac:dyDescent="0.2">
      <c r="A29" s="31" t="s">
        <v>31</v>
      </c>
      <c r="B29" s="104" t="s">
        <v>106</v>
      </c>
      <c r="C29" s="34" t="s">
        <v>11</v>
      </c>
      <c r="D29" s="193">
        <v>52</v>
      </c>
      <c r="E29" s="93">
        <v>0</v>
      </c>
      <c r="F29" s="198">
        <f>+D29*E29</f>
        <v>0</v>
      </c>
      <c r="G29" s="105">
        <v>22</v>
      </c>
    </row>
    <row r="30" spans="1:7" ht="13.5" thickBot="1" x14ac:dyDescent="0.25">
      <c r="A30" s="31" t="s">
        <v>32</v>
      </c>
      <c r="B30" s="32" t="s">
        <v>115</v>
      </c>
      <c r="C30" s="145" t="s">
        <v>11</v>
      </c>
      <c r="D30" s="193">
        <v>15</v>
      </c>
      <c r="E30" s="93">
        <v>0</v>
      </c>
      <c r="F30" s="200">
        <f>+D30*E30</f>
        <v>0</v>
      </c>
      <c r="G30" s="106">
        <v>22</v>
      </c>
    </row>
    <row r="31" spans="1:7" ht="19.5" customHeight="1" thickBot="1" x14ac:dyDescent="0.25">
      <c r="A31" s="562" t="s">
        <v>59</v>
      </c>
      <c r="B31" s="563"/>
      <c r="C31" s="563"/>
      <c r="D31" s="563"/>
      <c r="E31" s="564"/>
      <c r="F31" s="201">
        <f>SUM(F15:F30)</f>
        <v>0</v>
      </c>
      <c r="G31" s="107"/>
    </row>
    <row r="32" spans="1:7" ht="21" customHeight="1" thickBot="1" x14ac:dyDescent="0.25">
      <c r="A32" s="562" t="s">
        <v>92</v>
      </c>
      <c r="B32" s="563"/>
      <c r="C32" s="563"/>
      <c r="D32" s="563"/>
      <c r="E32" s="564"/>
      <c r="F32" s="202">
        <f>+F31*12</f>
        <v>0</v>
      </c>
      <c r="G32" s="107"/>
    </row>
    <row r="33" spans="1:7" ht="27" customHeight="1" x14ac:dyDescent="0.2">
      <c r="A33" s="626" t="s">
        <v>292</v>
      </c>
      <c r="B33" s="532"/>
      <c r="C33" s="532"/>
      <c r="D33" s="532"/>
      <c r="E33" s="532"/>
      <c r="F33" s="532"/>
      <c r="G33" s="627"/>
    </row>
    <row r="34" spans="1:7" hidden="1" x14ac:dyDescent="0.2">
      <c r="A34" s="628"/>
      <c r="B34" s="533"/>
      <c r="C34" s="533"/>
      <c r="D34" s="533"/>
      <c r="E34" s="533"/>
      <c r="F34" s="533"/>
      <c r="G34" s="629"/>
    </row>
    <row r="35" spans="1:7" hidden="1" x14ac:dyDescent="0.2">
      <c r="A35" s="628"/>
      <c r="B35" s="533"/>
      <c r="C35" s="533"/>
      <c r="D35" s="533"/>
      <c r="E35" s="533"/>
      <c r="F35" s="533"/>
      <c r="G35" s="629"/>
    </row>
    <row r="36" spans="1:7" ht="13.5" thickBot="1" x14ac:dyDescent="0.25">
      <c r="A36" s="357"/>
      <c r="B36" s="376"/>
      <c r="C36" s="376"/>
      <c r="D36" s="372"/>
      <c r="E36" s="377"/>
      <c r="F36" s="378"/>
      <c r="G36" s="379"/>
    </row>
    <row r="37" spans="1:7" ht="20.25" customHeight="1" thickBot="1" x14ac:dyDescent="0.25">
      <c r="A37" s="126" t="s">
        <v>116</v>
      </c>
      <c r="B37" s="331"/>
      <c r="C37" s="127"/>
      <c r="D37" s="248"/>
      <c r="E37" s="128"/>
      <c r="F37" s="222"/>
      <c r="G37" s="116"/>
    </row>
    <row r="38" spans="1:7" ht="63.75" x14ac:dyDescent="0.2">
      <c r="A38" s="44" t="s">
        <v>2</v>
      </c>
      <c r="B38" s="28" t="s">
        <v>303</v>
      </c>
      <c r="C38" s="29" t="s">
        <v>65</v>
      </c>
      <c r="D38" s="191" t="s">
        <v>72</v>
      </c>
      <c r="E38" s="88" t="s">
        <v>67</v>
      </c>
      <c r="F38" s="218" t="s">
        <v>73</v>
      </c>
      <c r="G38" s="273"/>
    </row>
    <row r="39" spans="1:7" ht="25.5" x14ac:dyDescent="0.2">
      <c r="A39" s="129" t="s">
        <v>5</v>
      </c>
      <c r="B39" s="130" t="s">
        <v>63</v>
      </c>
      <c r="C39" s="131" t="s">
        <v>66</v>
      </c>
      <c r="D39" s="328">
        <v>24</v>
      </c>
      <c r="E39" s="291">
        <v>0</v>
      </c>
      <c r="F39" s="223">
        <f>+E39*D39</f>
        <v>0</v>
      </c>
      <c r="G39" s="155">
        <v>22</v>
      </c>
    </row>
    <row r="40" spans="1:7" ht="26.25" thickBot="1" x14ac:dyDescent="0.25">
      <c r="A40" s="41" t="s">
        <v>8</v>
      </c>
      <c r="B40" s="42" t="s">
        <v>64</v>
      </c>
      <c r="C40" s="43" t="s">
        <v>66</v>
      </c>
      <c r="D40" s="196">
        <v>100</v>
      </c>
      <c r="E40" s="93">
        <v>0</v>
      </c>
      <c r="F40" s="205">
        <f>+D40*E40</f>
        <v>0</v>
      </c>
      <c r="G40" s="106">
        <v>22</v>
      </c>
    </row>
    <row r="41" spans="1:7" ht="19.5" customHeight="1" thickBot="1" x14ac:dyDescent="0.25">
      <c r="A41" s="651" t="s">
        <v>117</v>
      </c>
      <c r="B41" s="652"/>
      <c r="C41" s="652"/>
      <c r="D41" s="652"/>
      <c r="E41" s="653"/>
      <c r="F41" s="213">
        <f>SUM(F39:F40)</f>
        <v>0</v>
      </c>
      <c r="G41" s="132"/>
    </row>
    <row r="42" spans="1:7" ht="13.5" thickBot="1" x14ac:dyDescent="0.25">
      <c r="A42" s="110"/>
      <c r="B42" s="47"/>
      <c r="C42" s="47"/>
      <c r="D42" s="245"/>
      <c r="E42" s="111"/>
      <c r="F42" s="214"/>
      <c r="G42" s="109"/>
    </row>
    <row r="43" spans="1:7" ht="21.75" customHeight="1" thickBot="1" x14ac:dyDescent="0.25">
      <c r="A43" s="156" t="s">
        <v>118</v>
      </c>
      <c r="B43" s="157"/>
      <c r="C43" s="157"/>
      <c r="D43" s="257"/>
      <c r="E43" s="158"/>
      <c r="F43" s="327"/>
      <c r="G43" s="116"/>
    </row>
    <row r="44" spans="1:7" ht="51.75" thickBot="1" x14ac:dyDescent="0.25">
      <c r="A44" s="281" t="s">
        <v>2</v>
      </c>
      <c r="B44" s="282" t="s">
        <v>3</v>
      </c>
      <c r="C44" s="282" t="s">
        <v>305</v>
      </c>
      <c r="D44" s="284" t="s">
        <v>16</v>
      </c>
      <c r="E44" s="324" t="s">
        <v>17</v>
      </c>
      <c r="F44" s="286" t="s">
        <v>18</v>
      </c>
      <c r="G44" s="116"/>
    </row>
    <row r="45" spans="1:7" ht="25.5" x14ac:dyDescent="0.2">
      <c r="A45" s="172" t="s">
        <v>5</v>
      </c>
      <c r="B45" s="288" t="s">
        <v>119</v>
      </c>
      <c r="C45" s="289" t="s">
        <v>302</v>
      </c>
      <c r="D45" s="290">
        <v>335</v>
      </c>
      <c r="E45" s="291">
        <v>0</v>
      </c>
      <c r="F45" s="325">
        <f>D45*E45</f>
        <v>0</v>
      </c>
      <c r="G45" s="326">
        <v>9.5</v>
      </c>
    </row>
    <row r="46" spans="1:7" ht="25.5" x14ac:dyDescent="0.2">
      <c r="A46" s="31" t="s">
        <v>8</v>
      </c>
      <c r="B46" s="33" t="s">
        <v>120</v>
      </c>
      <c r="C46" s="34" t="s">
        <v>302</v>
      </c>
      <c r="D46" s="193">
        <v>350</v>
      </c>
      <c r="E46" s="93">
        <v>0</v>
      </c>
      <c r="F46" s="198">
        <f>D46*E46</f>
        <v>0</v>
      </c>
      <c r="G46" s="115">
        <v>9.5</v>
      </c>
    </row>
    <row r="47" spans="1:7" ht="13.5" thickBot="1" x14ac:dyDescent="0.25">
      <c r="A47" s="31" t="s">
        <v>9</v>
      </c>
      <c r="B47" s="33" t="s">
        <v>121</v>
      </c>
      <c r="C47" s="34" t="s">
        <v>302</v>
      </c>
      <c r="D47" s="193">
        <v>85</v>
      </c>
      <c r="E47" s="93">
        <v>0</v>
      </c>
      <c r="F47" s="198">
        <f>D47*E47</f>
        <v>0</v>
      </c>
      <c r="G47" s="115">
        <v>22</v>
      </c>
    </row>
    <row r="48" spans="1:7" ht="21.75" customHeight="1" thickBot="1" x14ac:dyDescent="0.25">
      <c r="A48" s="682" t="s">
        <v>122</v>
      </c>
      <c r="B48" s="683"/>
      <c r="C48" s="683"/>
      <c r="D48" s="683"/>
      <c r="E48" s="684"/>
      <c r="F48" s="215">
        <f>SUM(F45:F46)</f>
        <v>0</v>
      </c>
      <c r="G48" s="116"/>
    </row>
    <row r="49" spans="1:7" ht="20.25" customHeight="1" thickBot="1" x14ac:dyDescent="0.25">
      <c r="A49" s="685" t="s">
        <v>123</v>
      </c>
      <c r="B49" s="686"/>
      <c r="C49" s="686"/>
      <c r="D49" s="686"/>
      <c r="E49" s="687"/>
      <c r="F49" s="216">
        <f>F47</f>
        <v>0</v>
      </c>
      <c r="G49" s="117"/>
    </row>
    <row r="50" spans="1:7" s="7" customFormat="1" ht="15.75" customHeight="1" thickTop="1" thickBot="1" x14ac:dyDescent="0.25">
      <c r="A50" s="118"/>
      <c r="B50" s="4"/>
      <c r="C50" s="4"/>
      <c r="D50" s="195"/>
      <c r="E50" s="119"/>
      <c r="F50" s="217"/>
      <c r="G50" s="121"/>
    </row>
    <row r="51" spans="1:7" ht="15.75" customHeight="1" thickBot="1" x14ac:dyDescent="0.25">
      <c r="A51" s="651" t="s">
        <v>124</v>
      </c>
      <c r="B51" s="652"/>
      <c r="C51" s="652"/>
      <c r="D51" s="652"/>
      <c r="E51" s="653"/>
      <c r="F51" s="213">
        <f>F48</f>
        <v>0</v>
      </c>
      <c r="G51" s="122"/>
    </row>
    <row r="52" spans="1:7" ht="15.75" customHeight="1" thickBot="1" x14ac:dyDescent="0.25">
      <c r="A52" s="651" t="s">
        <v>125</v>
      </c>
      <c r="B52" s="652"/>
      <c r="C52" s="652"/>
      <c r="D52" s="652"/>
      <c r="E52" s="653"/>
      <c r="F52" s="213">
        <f>F32+F41+F49</f>
        <v>0</v>
      </c>
      <c r="G52" s="122"/>
    </row>
    <row r="55" spans="1:7" ht="13.5" thickBot="1" x14ac:dyDescent="0.25"/>
    <row r="56" spans="1:7" ht="25.5" customHeight="1" thickBot="1" x14ac:dyDescent="0.25">
      <c r="A56" s="671" t="s">
        <v>126</v>
      </c>
      <c r="B56" s="672"/>
      <c r="C56" s="672"/>
      <c r="D56" s="672"/>
      <c r="E56" s="672"/>
      <c r="F56" s="673"/>
      <c r="G56" s="101"/>
    </row>
    <row r="57" spans="1:7" ht="120" customHeight="1" thickBot="1" x14ac:dyDescent="0.25">
      <c r="A57" s="281" t="s">
        <v>2</v>
      </c>
      <c r="B57" s="282" t="s">
        <v>3</v>
      </c>
      <c r="C57" s="282" t="s">
        <v>15</v>
      </c>
      <c r="D57" s="284" t="s">
        <v>16</v>
      </c>
      <c r="E57" s="324" t="s">
        <v>17</v>
      </c>
      <c r="F57" s="286" t="s">
        <v>18</v>
      </c>
      <c r="G57" s="116"/>
    </row>
    <row r="58" spans="1:7" ht="18.75" customHeight="1" thickBot="1" x14ac:dyDescent="0.25">
      <c r="A58" s="330" t="s">
        <v>127</v>
      </c>
      <c r="B58" s="331"/>
      <c r="C58" s="331"/>
      <c r="D58" s="332"/>
      <c r="E58" s="333"/>
      <c r="F58" s="334"/>
      <c r="G58" s="116"/>
    </row>
    <row r="59" spans="1:7" x14ac:dyDescent="0.2">
      <c r="A59" s="172" t="s">
        <v>5</v>
      </c>
      <c r="B59" s="173" t="s">
        <v>128</v>
      </c>
      <c r="C59" s="414" t="s">
        <v>11</v>
      </c>
      <c r="D59" s="290">
        <v>57</v>
      </c>
      <c r="E59" s="291">
        <v>0</v>
      </c>
      <c r="F59" s="292">
        <f t="shared" ref="F59:F65" si="0">+E59*D59</f>
        <v>0</v>
      </c>
      <c r="G59" s="155">
        <v>22</v>
      </c>
    </row>
    <row r="60" spans="1:7" x14ac:dyDescent="0.2">
      <c r="A60" s="31" t="s">
        <v>8</v>
      </c>
      <c r="B60" s="43" t="s">
        <v>129</v>
      </c>
      <c r="C60" s="415" t="s">
        <v>11</v>
      </c>
      <c r="D60" s="193">
        <v>28</v>
      </c>
      <c r="E60" s="93">
        <v>0</v>
      </c>
      <c r="F60" s="219">
        <f t="shared" si="0"/>
        <v>0</v>
      </c>
      <c r="G60" s="105">
        <v>22</v>
      </c>
    </row>
    <row r="61" spans="1:7" x14ac:dyDescent="0.2">
      <c r="A61" s="31" t="s">
        <v>9</v>
      </c>
      <c r="B61" s="124" t="s">
        <v>130</v>
      </c>
      <c r="C61" s="415" t="s">
        <v>131</v>
      </c>
      <c r="D61" s="193">
        <v>8</v>
      </c>
      <c r="E61" s="93">
        <v>0</v>
      </c>
      <c r="F61" s="219">
        <f t="shared" si="0"/>
        <v>0</v>
      </c>
      <c r="G61" s="105">
        <v>22</v>
      </c>
    </row>
    <row r="62" spans="1:7" x14ac:dyDescent="0.2">
      <c r="A62" s="31" t="s">
        <v>12</v>
      </c>
      <c r="B62" s="124" t="s">
        <v>132</v>
      </c>
      <c r="C62" s="416" t="s">
        <v>11</v>
      </c>
      <c r="D62" s="193">
        <v>12</v>
      </c>
      <c r="E62" s="93">
        <v>0</v>
      </c>
      <c r="F62" s="219">
        <f t="shared" si="0"/>
        <v>0</v>
      </c>
      <c r="G62" s="105">
        <v>22</v>
      </c>
    </row>
    <row r="63" spans="1:7" ht="25.5" x14ac:dyDescent="0.2">
      <c r="A63" s="31" t="s">
        <v>20</v>
      </c>
      <c r="B63" s="124" t="s">
        <v>133</v>
      </c>
      <c r="C63" s="416" t="s">
        <v>11</v>
      </c>
      <c r="D63" s="193">
        <v>41</v>
      </c>
      <c r="E63" s="93">
        <v>0</v>
      </c>
      <c r="F63" s="219">
        <f t="shared" si="0"/>
        <v>0</v>
      </c>
      <c r="G63" s="105">
        <v>22</v>
      </c>
    </row>
    <row r="64" spans="1:7" x14ac:dyDescent="0.2">
      <c r="A64" s="31" t="s">
        <v>21</v>
      </c>
      <c r="B64" s="124" t="s">
        <v>134</v>
      </c>
      <c r="C64" s="416" t="s">
        <v>7</v>
      </c>
      <c r="D64" s="247">
        <v>132</v>
      </c>
      <c r="E64" s="93">
        <v>0</v>
      </c>
      <c r="F64" s="219">
        <f t="shared" si="0"/>
        <v>0</v>
      </c>
      <c r="G64" s="105">
        <v>22</v>
      </c>
    </row>
    <row r="65" spans="1:7" x14ac:dyDescent="0.2">
      <c r="A65" s="31" t="s">
        <v>22</v>
      </c>
      <c r="B65" s="124" t="s">
        <v>135</v>
      </c>
      <c r="C65" s="416" t="s">
        <v>136</v>
      </c>
      <c r="D65" s="247">
        <v>22</v>
      </c>
      <c r="E65" s="93">
        <v>0</v>
      </c>
      <c r="F65" s="219">
        <f t="shared" si="0"/>
        <v>0</v>
      </c>
      <c r="G65" s="105">
        <v>22</v>
      </c>
    </row>
    <row r="66" spans="1:7" ht="18" customHeight="1" x14ac:dyDescent="0.2">
      <c r="A66" s="102" t="s">
        <v>137</v>
      </c>
      <c r="B66" s="30"/>
      <c r="C66" s="417"/>
      <c r="D66" s="192"/>
      <c r="E66" s="63"/>
      <c r="F66" s="220"/>
      <c r="G66" s="103"/>
    </row>
    <row r="67" spans="1:7" x14ac:dyDescent="0.2">
      <c r="A67" s="31" t="s">
        <v>24</v>
      </c>
      <c r="B67" s="43" t="s">
        <v>138</v>
      </c>
      <c r="C67" s="416" t="s">
        <v>11</v>
      </c>
      <c r="D67" s="193">
        <v>75</v>
      </c>
      <c r="E67" s="93">
        <v>0</v>
      </c>
      <c r="F67" s="219">
        <f>+E67*D67</f>
        <v>0</v>
      </c>
      <c r="G67" s="105">
        <v>22</v>
      </c>
    </row>
    <row r="68" spans="1:7" x14ac:dyDescent="0.2">
      <c r="A68" s="31" t="s">
        <v>25</v>
      </c>
      <c r="B68" s="104" t="s">
        <v>139</v>
      </c>
      <c r="C68" s="416" t="s">
        <v>11</v>
      </c>
      <c r="D68" s="193">
        <v>15</v>
      </c>
      <c r="E68" s="93">
        <v>0</v>
      </c>
      <c r="F68" s="219">
        <f>+E68*D68</f>
        <v>0</v>
      </c>
      <c r="G68" s="105">
        <v>22</v>
      </c>
    </row>
    <row r="69" spans="1:7" x14ac:dyDescent="0.2">
      <c r="A69" s="31" t="s">
        <v>26</v>
      </c>
      <c r="B69" s="104" t="s">
        <v>140</v>
      </c>
      <c r="C69" s="416" t="s">
        <v>7</v>
      </c>
      <c r="D69" s="193">
        <v>219</v>
      </c>
      <c r="E69" s="93">
        <v>0</v>
      </c>
      <c r="F69" s="219">
        <f>+E69*D69</f>
        <v>0</v>
      </c>
      <c r="G69" s="105">
        <v>22</v>
      </c>
    </row>
    <row r="70" spans="1:7" ht="16.5" customHeight="1" x14ac:dyDescent="0.2">
      <c r="A70" s="102" t="s">
        <v>141</v>
      </c>
      <c r="B70" s="30"/>
      <c r="C70" s="417"/>
      <c r="D70" s="192"/>
      <c r="E70" s="63"/>
      <c r="F70" s="220"/>
      <c r="G70" s="103"/>
    </row>
    <row r="71" spans="1:7" x14ac:dyDescent="0.2">
      <c r="A71" s="31" t="s">
        <v>27</v>
      </c>
      <c r="B71" s="104" t="s">
        <v>142</v>
      </c>
      <c r="C71" s="416" t="s">
        <v>136</v>
      </c>
      <c r="D71" s="193">
        <v>31</v>
      </c>
      <c r="E71" s="93">
        <v>0</v>
      </c>
      <c r="F71" s="219">
        <f>+E71*D71</f>
        <v>0</v>
      </c>
      <c r="G71" s="105">
        <v>22</v>
      </c>
    </row>
    <row r="72" spans="1:7" x14ac:dyDescent="0.2">
      <c r="A72" s="31" t="s">
        <v>30</v>
      </c>
      <c r="B72" s="43" t="s">
        <v>143</v>
      </c>
      <c r="C72" s="416" t="s">
        <v>136</v>
      </c>
      <c r="D72" s="193">
        <v>63</v>
      </c>
      <c r="E72" s="93">
        <v>0</v>
      </c>
      <c r="F72" s="219">
        <f>+E72*D72</f>
        <v>0</v>
      </c>
      <c r="G72" s="105">
        <v>22</v>
      </c>
    </row>
    <row r="73" spans="1:7" x14ac:dyDescent="0.2">
      <c r="A73" s="31" t="s">
        <v>31</v>
      </c>
      <c r="B73" s="124" t="s">
        <v>144</v>
      </c>
      <c r="C73" s="416" t="s">
        <v>11</v>
      </c>
      <c r="D73" s="193">
        <v>34</v>
      </c>
      <c r="E73" s="93">
        <v>0</v>
      </c>
      <c r="F73" s="219">
        <f>+E73*D73</f>
        <v>0</v>
      </c>
      <c r="G73" s="105">
        <v>22</v>
      </c>
    </row>
    <row r="74" spans="1:7" x14ac:dyDescent="0.2">
      <c r="A74" s="31" t="s">
        <v>32</v>
      </c>
      <c r="B74" s="124" t="s">
        <v>145</v>
      </c>
      <c r="C74" s="416" t="s">
        <v>136</v>
      </c>
      <c r="D74" s="193">
        <v>33</v>
      </c>
      <c r="E74" s="93">
        <v>0</v>
      </c>
      <c r="F74" s="219">
        <f>+E74*D74</f>
        <v>0</v>
      </c>
      <c r="G74" s="105">
        <v>22</v>
      </c>
    </row>
    <row r="75" spans="1:7" x14ac:dyDescent="0.2">
      <c r="A75" s="31" t="s">
        <v>33</v>
      </c>
      <c r="B75" s="124" t="s">
        <v>146</v>
      </c>
      <c r="C75" s="416" t="s">
        <v>147</v>
      </c>
      <c r="D75" s="193">
        <v>22</v>
      </c>
      <c r="E75" s="93">
        <v>0</v>
      </c>
      <c r="F75" s="219">
        <f>+E75*D75</f>
        <v>0</v>
      </c>
      <c r="G75" s="105">
        <v>22</v>
      </c>
    </row>
    <row r="76" spans="1:7" ht="17.25" customHeight="1" x14ac:dyDescent="0.2">
      <c r="A76" s="102" t="s">
        <v>148</v>
      </c>
      <c r="B76" s="30"/>
      <c r="C76" s="417"/>
      <c r="D76" s="192"/>
      <c r="E76" s="63"/>
      <c r="F76" s="220"/>
      <c r="G76" s="103"/>
    </row>
    <row r="77" spans="1:7" x14ac:dyDescent="0.2">
      <c r="A77" s="31" t="s">
        <v>35</v>
      </c>
      <c r="B77" s="43" t="s">
        <v>28</v>
      </c>
      <c r="C77" s="416" t="s">
        <v>11</v>
      </c>
      <c r="D77" s="193">
        <v>19</v>
      </c>
      <c r="E77" s="93">
        <v>0</v>
      </c>
      <c r="F77" s="219">
        <f t="shared" ref="F77:F84" si="1">+E77*D77</f>
        <v>0</v>
      </c>
      <c r="G77" s="105">
        <v>22</v>
      </c>
    </row>
    <row r="78" spans="1:7" x14ac:dyDescent="0.2">
      <c r="A78" s="31" t="s">
        <v>36</v>
      </c>
      <c r="B78" s="104" t="s">
        <v>149</v>
      </c>
      <c r="C78" s="416" t="s">
        <v>11</v>
      </c>
      <c r="D78" s="193">
        <v>5</v>
      </c>
      <c r="E78" s="93">
        <v>0</v>
      </c>
      <c r="F78" s="219">
        <f t="shared" si="1"/>
        <v>0</v>
      </c>
      <c r="G78" s="105">
        <v>22</v>
      </c>
    </row>
    <row r="79" spans="1:7" x14ac:dyDescent="0.2">
      <c r="A79" s="31" t="s">
        <v>37</v>
      </c>
      <c r="B79" s="104" t="s">
        <v>142</v>
      </c>
      <c r="C79" s="416" t="s">
        <v>136</v>
      </c>
      <c r="D79" s="193">
        <v>61</v>
      </c>
      <c r="E79" s="93">
        <v>0</v>
      </c>
      <c r="F79" s="219">
        <f t="shared" si="1"/>
        <v>0</v>
      </c>
      <c r="G79" s="105">
        <v>22</v>
      </c>
    </row>
    <row r="80" spans="1:7" x14ac:dyDescent="0.2">
      <c r="A80" s="31" t="s">
        <v>38</v>
      </c>
      <c r="B80" s="104" t="s">
        <v>101</v>
      </c>
      <c r="C80" s="416" t="s">
        <v>136</v>
      </c>
      <c r="D80" s="193">
        <v>126</v>
      </c>
      <c r="E80" s="93">
        <v>0</v>
      </c>
      <c r="F80" s="219">
        <f t="shared" si="1"/>
        <v>0</v>
      </c>
      <c r="G80" s="105">
        <v>22</v>
      </c>
    </row>
    <row r="81" spans="1:7" x14ac:dyDescent="0.2">
      <c r="A81" s="31" t="s">
        <v>44</v>
      </c>
      <c r="B81" s="104" t="s">
        <v>150</v>
      </c>
      <c r="C81" s="416" t="s">
        <v>136</v>
      </c>
      <c r="D81" s="193">
        <v>28</v>
      </c>
      <c r="E81" s="93">
        <v>0</v>
      </c>
      <c r="F81" s="219">
        <f t="shared" si="1"/>
        <v>0</v>
      </c>
      <c r="G81" s="105">
        <v>22</v>
      </c>
    </row>
    <row r="82" spans="1:7" x14ac:dyDescent="0.2">
      <c r="A82" s="31" t="s">
        <v>45</v>
      </c>
      <c r="B82" s="104" t="s">
        <v>151</v>
      </c>
      <c r="C82" s="416" t="s">
        <v>136</v>
      </c>
      <c r="D82" s="193">
        <v>14</v>
      </c>
      <c r="E82" s="93">
        <v>0</v>
      </c>
      <c r="F82" s="219">
        <f t="shared" si="1"/>
        <v>0</v>
      </c>
      <c r="G82" s="105">
        <v>22</v>
      </c>
    </row>
    <row r="83" spans="1:7" x14ac:dyDescent="0.2">
      <c r="A83" s="31" t="s">
        <v>46</v>
      </c>
      <c r="B83" s="104" t="s">
        <v>152</v>
      </c>
      <c r="C83" s="416" t="s">
        <v>136</v>
      </c>
      <c r="D83" s="193">
        <v>28</v>
      </c>
      <c r="E83" s="93">
        <v>0</v>
      </c>
      <c r="F83" s="219">
        <f t="shared" si="1"/>
        <v>0</v>
      </c>
      <c r="G83" s="105">
        <v>22</v>
      </c>
    </row>
    <row r="84" spans="1:7" ht="13.5" thickBot="1" x14ac:dyDescent="0.25">
      <c r="A84" s="31" t="s">
        <v>47</v>
      </c>
      <c r="B84" s="104" t="s">
        <v>153</v>
      </c>
      <c r="C84" s="416" t="s">
        <v>11</v>
      </c>
      <c r="D84" s="193">
        <v>17</v>
      </c>
      <c r="E84" s="93">
        <v>0</v>
      </c>
      <c r="F84" s="221">
        <f t="shared" si="1"/>
        <v>0</v>
      </c>
      <c r="G84" s="105">
        <v>22</v>
      </c>
    </row>
    <row r="85" spans="1:7" ht="20.25" customHeight="1" thickBot="1" x14ac:dyDescent="0.25">
      <c r="A85" s="562" t="s">
        <v>59</v>
      </c>
      <c r="B85" s="563"/>
      <c r="C85" s="563"/>
      <c r="D85" s="563"/>
      <c r="E85" s="564"/>
      <c r="F85" s="201">
        <f>SUM(F59:F84)</f>
        <v>0</v>
      </c>
      <c r="G85" s="107"/>
    </row>
    <row r="86" spans="1:7" ht="21.75" customHeight="1" thickBot="1" x14ac:dyDescent="0.25">
      <c r="A86" s="562" t="s">
        <v>92</v>
      </c>
      <c r="B86" s="563"/>
      <c r="C86" s="563"/>
      <c r="D86" s="563"/>
      <c r="E86" s="564"/>
      <c r="F86" s="202">
        <f>+F85*12</f>
        <v>0</v>
      </c>
      <c r="G86" s="107"/>
    </row>
    <row r="87" spans="1:7" x14ac:dyDescent="0.2">
      <c r="A87" s="628" t="s">
        <v>293</v>
      </c>
      <c r="B87" s="533"/>
      <c r="C87" s="533"/>
      <c r="D87" s="533"/>
      <c r="E87" s="533"/>
      <c r="F87" s="533"/>
      <c r="G87" s="629"/>
    </row>
    <row r="88" spans="1:7" x14ac:dyDescent="0.2">
      <c r="A88" s="628"/>
      <c r="B88" s="533"/>
      <c r="C88" s="533"/>
      <c r="D88" s="533"/>
      <c r="E88" s="533"/>
      <c r="F88" s="533"/>
      <c r="G88" s="629"/>
    </row>
    <row r="89" spans="1:7" x14ac:dyDescent="0.2">
      <c r="A89" s="628"/>
      <c r="B89" s="533"/>
      <c r="C89" s="533"/>
      <c r="D89" s="533"/>
      <c r="E89" s="533"/>
      <c r="F89" s="533"/>
      <c r="G89" s="629"/>
    </row>
    <row r="90" spans="1:7" ht="13.5" thickBot="1" x14ac:dyDescent="0.25">
      <c r="A90" s="54"/>
      <c r="B90" s="347"/>
      <c r="C90" s="59"/>
      <c r="D90" s="244"/>
      <c r="E90" s="348"/>
      <c r="F90" s="349"/>
      <c r="G90" s="109"/>
    </row>
    <row r="91" spans="1:7" ht="19.5" customHeight="1" thickBot="1" x14ac:dyDescent="0.25">
      <c r="A91" s="330" t="s">
        <v>154</v>
      </c>
      <c r="B91" s="331"/>
      <c r="C91" s="127"/>
      <c r="D91" s="248"/>
      <c r="E91" s="128"/>
      <c r="F91" s="222"/>
      <c r="G91" s="116"/>
    </row>
    <row r="92" spans="1:7" ht="63.75" x14ac:dyDescent="0.2">
      <c r="A92" s="44" t="s">
        <v>2</v>
      </c>
      <c r="B92" s="28" t="s">
        <v>304</v>
      </c>
      <c r="C92" s="29" t="s">
        <v>65</v>
      </c>
      <c r="D92" s="191" t="s">
        <v>72</v>
      </c>
      <c r="E92" s="88" t="s">
        <v>67</v>
      </c>
      <c r="F92" s="218" t="s">
        <v>73</v>
      </c>
      <c r="G92" s="273"/>
    </row>
    <row r="93" spans="1:7" ht="25.5" x14ac:dyDescent="0.2">
      <c r="A93" s="129" t="s">
        <v>5</v>
      </c>
      <c r="B93" s="130" t="s">
        <v>63</v>
      </c>
      <c r="C93" s="131" t="s">
        <v>66</v>
      </c>
      <c r="D93" s="249">
        <v>16</v>
      </c>
      <c r="E93" s="93">
        <v>0</v>
      </c>
      <c r="F93" s="223">
        <f>+E93*D93</f>
        <v>0</v>
      </c>
      <c r="G93" s="105">
        <v>22</v>
      </c>
    </row>
    <row r="94" spans="1:7" ht="26.25" thickBot="1" x14ac:dyDescent="0.25">
      <c r="A94" s="41" t="s">
        <v>8</v>
      </c>
      <c r="B94" s="42" t="s">
        <v>64</v>
      </c>
      <c r="C94" s="43" t="s">
        <v>66</v>
      </c>
      <c r="D94" s="196">
        <v>2</v>
      </c>
      <c r="E94" s="93">
        <v>0</v>
      </c>
      <c r="F94" s="205">
        <f>+D94*E94</f>
        <v>0</v>
      </c>
      <c r="G94" s="106">
        <v>22</v>
      </c>
    </row>
    <row r="95" spans="1:7" ht="15.75" customHeight="1" thickBot="1" x14ac:dyDescent="0.25">
      <c r="A95" s="651" t="s">
        <v>117</v>
      </c>
      <c r="B95" s="652"/>
      <c r="C95" s="652"/>
      <c r="D95" s="652"/>
      <c r="E95" s="652"/>
      <c r="F95" s="213">
        <f>SUM(F93:F94)</f>
        <v>0</v>
      </c>
      <c r="G95" s="132"/>
    </row>
    <row r="96" spans="1:7" x14ac:dyDescent="0.2">
      <c r="A96" s="133"/>
      <c r="B96" s="134"/>
      <c r="C96" s="135"/>
      <c r="D96" s="250"/>
      <c r="E96" s="136"/>
      <c r="F96" s="224"/>
      <c r="G96" s="105"/>
    </row>
    <row r="97" spans="1:7" ht="16.5" customHeight="1" thickBot="1" x14ac:dyDescent="0.25">
      <c r="A97" s="112" t="s">
        <v>155</v>
      </c>
      <c r="B97" s="113"/>
      <c r="C97" s="113"/>
      <c r="D97" s="246"/>
      <c r="E97" s="114"/>
      <c r="F97" s="225"/>
      <c r="G97" s="103"/>
    </row>
    <row r="98" spans="1:7" ht="51.75" thickBot="1" x14ac:dyDescent="0.25">
      <c r="A98" s="281" t="s">
        <v>2</v>
      </c>
      <c r="B98" s="282" t="s">
        <v>3</v>
      </c>
      <c r="C98" s="282" t="s">
        <v>305</v>
      </c>
      <c r="D98" s="284" t="s">
        <v>16</v>
      </c>
      <c r="E98" s="324" t="s">
        <v>17</v>
      </c>
      <c r="F98" s="286" t="s">
        <v>18</v>
      </c>
      <c r="G98" s="116"/>
    </row>
    <row r="99" spans="1:7" ht="25.5" x14ac:dyDescent="0.2">
      <c r="A99" s="31" t="s">
        <v>5</v>
      </c>
      <c r="B99" s="33" t="s">
        <v>156</v>
      </c>
      <c r="C99" s="34" t="s">
        <v>302</v>
      </c>
      <c r="D99" s="193">
        <v>280</v>
      </c>
      <c r="E99" s="93">
        <v>0</v>
      </c>
      <c r="F99" s="219">
        <f>D99*E99</f>
        <v>0</v>
      </c>
      <c r="G99" s="115">
        <v>9.5</v>
      </c>
    </row>
    <row r="100" spans="1:7" x14ac:dyDescent="0.2">
      <c r="A100" s="31" t="s">
        <v>8</v>
      </c>
      <c r="B100" s="33" t="s">
        <v>157</v>
      </c>
      <c r="C100" s="34" t="s">
        <v>302</v>
      </c>
      <c r="D100" s="193">
        <v>100</v>
      </c>
      <c r="E100" s="93">
        <v>0</v>
      </c>
      <c r="F100" s="219">
        <f>D100*E100</f>
        <v>0</v>
      </c>
      <c r="G100" s="115">
        <v>22</v>
      </c>
    </row>
    <row r="101" spans="1:7" x14ac:dyDescent="0.2">
      <c r="A101" s="31" t="s">
        <v>9</v>
      </c>
      <c r="B101" s="33" t="s">
        <v>158</v>
      </c>
      <c r="C101" s="34" t="s">
        <v>302</v>
      </c>
      <c r="D101" s="193">
        <v>230</v>
      </c>
      <c r="E101" s="93">
        <v>0</v>
      </c>
      <c r="F101" s="219">
        <f>D101*E101</f>
        <v>0</v>
      </c>
      <c r="G101" s="115">
        <v>22</v>
      </c>
    </row>
    <row r="102" spans="1:7" ht="13.5" thickBot="1" x14ac:dyDescent="0.25">
      <c r="A102" s="35" t="s">
        <v>12</v>
      </c>
      <c r="B102" s="37" t="s">
        <v>159</v>
      </c>
      <c r="C102" s="38" t="s">
        <v>302</v>
      </c>
      <c r="D102" s="194">
        <v>115</v>
      </c>
      <c r="E102" s="93">
        <v>0</v>
      </c>
      <c r="F102" s="219">
        <f>D102*E102</f>
        <v>0</v>
      </c>
      <c r="G102" s="137">
        <v>22</v>
      </c>
    </row>
    <row r="103" spans="1:7" ht="20.25" customHeight="1" thickBot="1" x14ac:dyDescent="0.25">
      <c r="A103" s="651" t="s">
        <v>160</v>
      </c>
      <c r="B103" s="652"/>
      <c r="C103" s="652"/>
      <c r="D103" s="652"/>
      <c r="E103" s="653"/>
      <c r="F103" s="213">
        <f>F99</f>
        <v>0</v>
      </c>
      <c r="G103" s="132"/>
    </row>
    <row r="104" spans="1:7" ht="21" customHeight="1" thickBot="1" x14ac:dyDescent="0.25">
      <c r="A104" s="657" t="s">
        <v>123</v>
      </c>
      <c r="B104" s="658"/>
      <c r="C104" s="658"/>
      <c r="D104" s="658"/>
      <c r="E104" s="659"/>
      <c r="F104" s="216">
        <f>SUM(F100:F102)</f>
        <v>0</v>
      </c>
      <c r="G104" s="117"/>
    </row>
    <row r="105" spans="1:7" s="7" customFormat="1" ht="14.25" thickTop="1" thickBot="1" x14ac:dyDescent="0.25">
      <c r="A105" s="138"/>
      <c r="B105" s="139"/>
      <c r="C105" s="139"/>
      <c r="D105" s="251"/>
      <c r="E105" s="140"/>
      <c r="F105" s="217"/>
      <c r="G105" s="121"/>
    </row>
    <row r="106" spans="1:7" ht="13.5" thickBot="1" x14ac:dyDescent="0.25">
      <c r="A106" s="651" t="s">
        <v>124</v>
      </c>
      <c r="B106" s="652"/>
      <c r="C106" s="652"/>
      <c r="D106" s="652"/>
      <c r="E106" s="653"/>
      <c r="F106" s="213">
        <f>F103</f>
        <v>0</v>
      </c>
      <c r="G106" s="122"/>
    </row>
    <row r="107" spans="1:7" ht="13.5" thickBot="1" x14ac:dyDescent="0.25">
      <c r="A107" s="651" t="s">
        <v>125</v>
      </c>
      <c r="B107" s="652"/>
      <c r="C107" s="652"/>
      <c r="D107" s="652"/>
      <c r="E107" s="653"/>
      <c r="F107" s="213">
        <f>F86+F95+F104</f>
        <v>0</v>
      </c>
      <c r="G107" s="122"/>
    </row>
    <row r="108" spans="1:7" x14ac:dyDescent="0.2">
      <c r="A108" s="138"/>
      <c r="B108" s="139"/>
      <c r="C108" s="139"/>
      <c r="D108" s="251"/>
      <c r="E108" s="120"/>
      <c r="F108" s="226"/>
      <c r="G108" s="141"/>
    </row>
    <row r="109" spans="1:7" x14ac:dyDescent="0.2">
      <c r="A109" s="138"/>
      <c r="B109" s="139"/>
      <c r="C109" s="139"/>
      <c r="D109" s="251"/>
      <c r="E109" s="120"/>
      <c r="F109" s="226"/>
      <c r="G109" s="141"/>
    </row>
    <row r="110" spans="1:7" ht="13.5" thickBot="1" x14ac:dyDescent="0.25">
      <c r="A110" s="54"/>
      <c r="B110" s="58"/>
      <c r="C110" s="59"/>
      <c r="D110" s="244"/>
      <c r="E110" s="142"/>
      <c r="F110" s="227"/>
    </row>
    <row r="111" spans="1:7" ht="18" customHeight="1" thickBot="1" x14ac:dyDescent="0.25">
      <c r="A111" s="671" t="s">
        <v>161</v>
      </c>
      <c r="B111" s="672"/>
      <c r="C111" s="672"/>
      <c r="D111" s="672"/>
      <c r="E111" s="672"/>
      <c r="F111" s="673"/>
      <c r="G111" s="101"/>
    </row>
    <row r="112" spans="1:7" ht="51.75" thickBot="1" x14ac:dyDescent="0.25">
      <c r="A112" s="281" t="s">
        <v>2</v>
      </c>
      <c r="B112" s="282" t="s">
        <v>3</v>
      </c>
      <c r="C112" s="282" t="s">
        <v>15</v>
      </c>
      <c r="D112" s="284" t="s">
        <v>16</v>
      </c>
      <c r="E112" s="324" t="s">
        <v>17</v>
      </c>
      <c r="F112" s="286" t="s">
        <v>18</v>
      </c>
      <c r="G112" s="116"/>
    </row>
    <row r="113" spans="1:7" ht="25.5" x14ac:dyDescent="0.2">
      <c r="A113" s="172" t="s">
        <v>5</v>
      </c>
      <c r="B113" s="343" t="s">
        <v>162</v>
      </c>
      <c r="C113" s="418" t="s">
        <v>163</v>
      </c>
      <c r="D113" s="290">
        <v>1694</v>
      </c>
      <c r="E113" s="291">
        <v>0</v>
      </c>
      <c r="F113" s="323">
        <f>+D113*E113</f>
        <v>0</v>
      </c>
      <c r="G113" s="155">
        <v>22</v>
      </c>
    </row>
    <row r="114" spans="1:7" ht="63.75" x14ac:dyDescent="0.2">
      <c r="A114" s="31" t="s">
        <v>8</v>
      </c>
      <c r="B114" s="143" t="s">
        <v>281</v>
      </c>
      <c r="C114" s="419" t="s">
        <v>164</v>
      </c>
      <c r="D114" s="252">
        <v>320</v>
      </c>
      <c r="E114" s="93">
        <v>0</v>
      </c>
      <c r="F114" s="228">
        <f>+D114*E114</f>
        <v>0</v>
      </c>
      <c r="G114" s="105">
        <v>22</v>
      </c>
    </row>
    <row r="115" spans="1:7" ht="13.5" thickBot="1" x14ac:dyDescent="0.25">
      <c r="A115" s="31" t="s">
        <v>9</v>
      </c>
      <c r="B115" s="43" t="s">
        <v>165</v>
      </c>
      <c r="C115" s="145" t="s">
        <v>166</v>
      </c>
      <c r="D115" s="193">
        <v>164</v>
      </c>
      <c r="E115" s="93">
        <v>0</v>
      </c>
      <c r="F115" s="228">
        <f>+D115*E115</f>
        <v>0</v>
      </c>
      <c r="G115" s="105">
        <v>22</v>
      </c>
    </row>
    <row r="116" spans="1:7" ht="18.75" customHeight="1" thickBot="1" x14ac:dyDescent="0.25">
      <c r="A116" s="562" t="s">
        <v>59</v>
      </c>
      <c r="B116" s="563"/>
      <c r="C116" s="563"/>
      <c r="D116" s="563"/>
      <c r="E116" s="564"/>
      <c r="F116" s="229">
        <f>SUM(F113:F115)</f>
        <v>0</v>
      </c>
      <c r="G116" s="107"/>
    </row>
    <row r="117" spans="1:7" ht="20.25" customHeight="1" thickBot="1" x14ac:dyDescent="0.25">
      <c r="A117" s="562" t="s">
        <v>92</v>
      </c>
      <c r="B117" s="563"/>
      <c r="C117" s="563"/>
      <c r="D117" s="563"/>
      <c r="E117" s="564"/>
      <c r="F117" s="230">
        <f>+F116*12</f>
        <v>0</v>
      </c>
      <c r="G117" s="107"/>
    </row>
    <row r="118" spans="1:7" s="7" customFormat="1" x14ac:dyDescent="0.2">
      <c r="A118" s="630" t="s">
        <v>294</v>
      </c>
      <c r="B118" s="631"/>
      <c r="C118" s="631"/>
      <c r="D118" s="631"/>
      <c r="E118" s="631"/>
      <c r="F118" s="631"/>
      <c r="G118" s="632"/>
    </row>
    <row r="119" spans="1:7" s="7" customFormat="1" x14ac:dyDescent="0.2">
      <c r="A119" s="630"/>
      <c r="B119" s="631"/>
      <c r="C119" s="631"/>
      <c r="D119" s="631"/>
      <c r="E119" s="631"/>
      <c r="F119" s="631"/>
      <c r="G119" s="632"/>
    </row>
    <row r="120" spans="1:7" s="7" customFormat="1" x14ac:dyDescent="0.2">
      <c r="A120" s="633"/>
      <c r="B120" s="634"/>
      <c r="C120" s="634"/>
      <c r="D120" s="634"/>
      <c r="E120" s="634"/>
      <c r="F120" s="634"/>
      <c r="G120" s="635"/>
    </row>
    <row r="121" spans="1:7" s="7" customFormat="1" ht="13.5" thickBot="1" x14ac:dyDescent="0.25">
      <c r="A121" s="351"/>
      <c r="B121" s="352"/>
      <c r="C121" s="352"/>
      <c r="D121" s="353"/>
      <c r="E121" s="354"/>
      <c r="F121" s="355"/>
      <c r="G121" s="356"/>
    </row>
    <row r="122" spans="1:7" ht="33.75" customHeight="1" thickBot="1" x14ac:dyDescent="0.25">
      <c r="A122" s="602" t="s">
        <v>346</v>
      </c>
      <c r="B122" s="603"/>
      <c r="C122" s="603"/>
      <c r="D122" s="603"/>
      <c r="E122" s="603"/>
      <c r="F122" s="603"/>
      <c r="G122" s="604"/>
    </row>
    <row r="123" spans="1:7" ht="51.75" thickBot="1" x14ac:dyDescent="0.25">
      <c r="A123" s="281" t="s">
        <v>2</v>
      </c>
      <c r="B123" s="282" t="s">
        <v>3</v>
      </c>
      <c r="C123" s="282" t="s">
        <v>15</v>
      </c>
      <c r="D123" s="284" t="s">
        <v>16</v>
      </c>
      <c r="E123" s="324" t="s">
        <v>17</v>
      </c>
      <c r="F123" s="286" t="s">
        <v>18</v>
      </c>
      <c r="G123" s="116"/>
    </row>
    <row r="124" spans="1:7" ht="76.5" customHeight="1" thickBot="1" x14ac:dyDescent="0.25">
      <c r="A124" s="172" t="s">
        <v>8</v>
      </c>
      <c r="B124" s="321" t="s">
        <v>282</v>
      </c>
      <c r="C124" s="384" t="s">
        <v>167</v>
      </c>
      <c r="D124" s="322">
        <v>4085</v>
      </c>
      <c r="E124" s="291">
        <v>0</v>
      </c>
      <c r="F124" s="323">
        <f>+D124*E124</f>
        <v>0</v>
      </c>
      <c r="G124" s="155">
        <v>22</v>
      </c>
    </row>
    <row r="125" spans="1:7" s="7" customFormat="1" ht="18" customHeight="1" thickBot="1" x14ac:dyDescent="0.25">
      <c r="A125" s="651" t="s">
        <v>117</v>
      </c>
      <c r="B125" s="652"/>
      <c r="C125" s="652"/>
      <c r="D125" s="652"/>
      <c r="E125" s="653"/>
      <c r="F125" s="213">
        <f>F124</f>
        <v>0</v>
      </c>
      <c r="G125" s="122"/>
    </row>
    <row r="126" spans="1:7" s="7" customFormat="1" ht="13.5" thickBot="1" x14ac:dyDescent="0.25">
      <c r="A126" s="138"/>
      <c r="B126" s="139"/>
      <c r="C126" s="139"/>
      <c r="D126" s="251"/>
      <c r="E126" s="120"/>
      <c r="F126" s="226"/>
      <c r="G126" s="146"/>
    </row>
    <row r="127" spans="1:7" ht="19.5" customHeight="1" thickBot="1" x14ac:dyDescent="0.25">
      <c r="A127" s="697" t="s">
        <v>168</v>
      </c>
      <c r="B127" s="698"/>
      <c r="C127" s="698"/>
      <c r="D127" s="698"/>
      <c r="E127" s="698"/>
      <c r="F127" s="699"/>
      <c r="G127" s="147"/>
    </row>
    <row r="128" spans="1:7" ht="51.75" thickBot="1" x14ac:dyDescent="0.25">
      <c r="A128" s="281" t="s">
        <v>2</v>
      </c>
      <c r="B128" s="282" t="s">
        <v>3</v>
      </c>
      <c r="C128" s="282" t="s">
        <v>15</v>
      </c>
      <c r="D128" s="284" t="s">
        <v>16</v>
      </c>
      <c r="E128" s="324" t="s">
        <v>17</v>
      </c>
      <c r="F128" s="286" t="s">
        <v>18</v>
      </c>
      <c r="G128" s="116"/>
    </row>
    <row r="129" spans="1:7" s="7" customFormat="1" ht="13.5" thickBot="1" x14ac:dyDescent="0.25">
      <c r="A129" s="171" t="s">
        <v>5</v>
      </c>
      <c r="B129" s="344" t="s">
        <v>169</v>
      </c>
      <c r="C129" s="420" t="s">
        <v>170</v>
      </c>
      <c r="D129" s="262">
        <v>1500</v>
      </c>
      <c r="E129" s="291">
        <v>0</v>
      </c>
      <c r="F129" s="346">
        <f>+D129*E129</f>
        <v>0</v>
      </c>
      <c r="G129" s="152">
        <v>22</v>
      </c>
    </row>
    <row r="130" spans="1:7" s="7" customFormat="1" ht="13.5" thickBot="1" x14ac:dyDescent="0.25">
      <c r="A130" s="651" t="s">
        <v>117</v>
      </c>
      <c r="B130" s="652"/>
      <c r="C130" s="652"/>
      <c r="D130" s="652"/>
      <c r="E130" s="653"/>
      <c r="F130" s="213">
        <f>F129</f>
        <v>0</v>
      </c>
      <c r="G130" s="122"/>
    </row>
    <row r="131" spans="1:7" ht="13.5" thickBot="1" x14ac:dyDescent="0.25">
      <c r="A131" s="149"/>
      <c r="B131" s="150"/>
      <c r="C131" s="150"/>
      <c r="D131" s="254"/>
      <c r="E131" s="151"/>
      <c r="F131" s="231"/>
      <c r="G131" s="152"/>
    </row>
    <row r="132" spans="1:7" ht="21.75" customHeight="1" thickBot="1" x14ac:dyDescent="0.25">
      <c r="A132" s="330" t="s">
        <v>171</v>
      </c>
      <c r="B132" s="331"/>
      <c r="C132" s="127"/>
      <c r="D132" s="248"/>
      <c r="E132" s="128"/>
      <c r="F132" s="222"/>
      <c r="G132" s="116"/>
    </row>
    <row r="133" spans="1:7" ht="63.75" x14ac:dyDescent="0.2">
      <c r="A133" s="44" t="s">
        <v>2</v>
      </c>
      <c r="B133" s="28" t="s">
        <v>303</v>
      </c>
      <c r="C133" s="29" t="s">
        <v>65</v>
      </c>
      <c r="D133" s="191" t="s">
        <v>72</v>
      </c>
      <c r="E133" s="88" t="s">
        <v>67</v>
      </c>
      <c r="F133" s="218" t="s">
        <v>73</v>
      </c>
      <c r="G133" s="273"/>
    </row>
    <row r="134" spans="1:7" ht="25.5" x14ac:dyDescent="0.2">
      <c r="A134" s="129" t="s">
        <v>5</v>
      </c>
      <c r="B134" s="130" t="s">
        <v>63</v>
      </c>
      <c r="C134" s="131" t="s">
        <v>66</v>
      </c>
      <c r="D134" s="249">
        <v>50</v>
      </c>
      <c r="E134" s="93">
        <v>0</v>
      </c>
      <c r="F134" s="223">
        <f>D134*E134</f>
        <v>0</v>
      </c>
      <c r="G134" s="105">
        <v>22</v>
      </c>
    </row>
    <row r="135" spans="1:7" ht="26.25" thickBot="1" x14ac:dyDescent="0.25">
      <c r="A135" s="41" t="s">
        <v>8</v>
      </c>
      <c r="B135" s="42" t="s">
        <v>64</v>
      </c>
      <c r="C135" s="43" t="s">
        <v>66</v>
      </c>
      <c r="D135" s="196">
        <v>5</v>
      </c>
      <c r="E135" s="93">
        <v>0</v>
      </c>
      <c r="F135" s="205">
        <f>+D135*E135</f>
        <v>0</v>
      </c>
      <c r="G135" s="106">
        <v>22</v>
      </c>
    </row>
    <row r="136" spans="1:7" ht="13.5" thickBot="1" x14ac:dyDescent="0.25">
      <c r="A136" s="651" t="s">
        <v>117</v>
      </c>
      <c r="B136" s="652"/>
      <c r="C136" s="652"/>
      <c r="D136" s="652"/>
      <c r="E136" s="653"/>
      <c r="F136" s="383">
        <f>SUM(F134:F135)</f>
        <v>0</v>
      </c>
      <c r="G136" s="107"/>
    </row>
    <row r="137" spans="1:7" x14ac:dyDescent="0.2">
      <c r="A137" s="110"/>
      <c r="B137" s="153"/>
      <c r="C137" s="153"/>
      <c r="D137" s="255"/>
      <c r="E137" s="154"/>
      <c r="F137" s="232"/>
      <c r="G137" s="155"/>
    </row>
    <row r="138" spans="1:7" ht="13.5" thickBot="1" x14ac:dyDescent="0.25">
      <c r="A138" s="133"/>
      <c r="B138" s="37"/>
      <c r="C138" s="37"/>
      <c r="D138" s="256"/>
      <c r="E138" s="66"/>
      <c r="F138" s="233"/>
      <c r="G138" s="106"/>
    </row>
    <row r="139" spans="1:7" ht="21.75" customHeight="1" thickBot="1" x14ac:dyDescent="0.25">
      <c r="A139" s="156" t="s">
        <v>172</v>
      </c>
      <c r="B139" s="157"/>
      <c r="C139" s="157"/>
      <c r="D139" s="257"/>
      <c r="E139" s="158"/>
      <c r="F139" s="234"/>
      <c r="G139" s="116"/>
    </row>
    <row r="140" spans="1:7" ht="51.75" thickBot="1" x14ac:dyDescent="0.25">
      <c r="A140" s="281" t="s">
        <v>2</v>
      </c>
      <c r="B140" s="282" t="s">
        <v>3</v>
      </c>
      <c r="C140" s="282" t="s">
        <v>305</v>
      </c>
      <c r="D140" s="284" t="s">
        <v>16</v>
      </c>
      <c r="E140" s="324" t="s">
        <v>17</v>
      </c>
      <c r="F140" s="286" t="s">
        <v>18</v>
      </c>
      <c r="G140" s="116"/>
    </row>
    <row r="141" spans="1:7" x14ac:dyDescent="0.2">
      <c r="A141" s="688" t="s">
        <v>173</v>
      </c>
      <c r="B141" s="689"/>
      <c r="C141" s="689"/>
      <c r="D141" s="689"/>
      <c r="E141" s="689"/>
      <c r="F141" s="690"/>
      <c r="G141" s="108"/>
    </row>
    <row r="142" spans="1:7" ht="25.5" x14ac:dyDescent="0.2">
      <c r="A142" s="129" t="s">
        <v>5</v>
      </c>
      <c r="B142" s="37" t="s">
        <v>174</v>
      </c>
      <c r="C142" s="38" t="s">
        <v>302</v>
      </c>
      <c r="D142" s="194">
        <v>145</v>
      </c>
      <c r="E142" s="93">
        <v>0</v>
      </c>
      <c r="F142" s="212">
        <f>D142*E142</f>
        <v>0</v>
      </c>
      <c r="G142" s="115">
        <v>9.5</v>
      </c>
    </row>
    <row r="143" spans="1:7" x14ac:dyDescent="0.2">
      <c r="A143" s="31" t="s">
        <v>8</v>
      </c>
      <c r="B143" s="52" t="s">
        <v>175</v>
      </c>
      <c r="C143" s="34" t="s">
        <v>302</v>
      </c>
      <c r="D143" s="193">
        <v>192</v>
      </c>
      <c r="E143" s="93">
        <v>0</v>
      </c>
      <c r="F143" s="212">
        <f>D143*E143</f>
        <v>0</v>
      </c>
      <c r="G143" s="115">
        <v>9.5</v>
      </c>
    </row>
    <row r="144" spans="1:7" x14ac:dyDescent="0.2">
      <c r="A144" s="159" t="s">
        <v>176</v>
      </c>
      <c r="B144" s="160"/>
      <c r="C144" s="160"/>
      <c r="D144" s="258"/>
      <c r="E144" s="161"/>
      <c r="F144" s="235" t="s">
        <v>86</v>
      </c>
      <c r="G144" s="162"/>
    </row>
    <row r="145" spans="1:7" ht="25.5" x14ac:dyDescent="0.2">
      <c r="A145" s="31" t="s">
        <v>9</v>
      </c>
      <c r="B145" s="33" t="s">
        <v>177</v>
      </c>
      <c r="C145" s="34" t="s">
        <v>302</v>
      </c>
      <c r="D145" s="252">
        <v>146</v>
      </c>
      <c r="E145" s="93">
        <v>0</v>
      </c>
      <c r="F145" s="212">
        <f>D145*E145</f>
        <v>0</v>
      </c>
      <c r="G145" s="115">
        <v>9.5</v>
      </c>
    </row>
    <row r="146" spans="1:7" x14ac:dyDescent="0.2">
      <c r="A146" s="159" t="s">
        <v>178</v>
      </c>
      <c r="B146" s="160"/>
      <c r="C146" s="160"/>
      <c r="D146" s="258"/>
      <c r="E146" s="161"/>
      <c r="F146" s="235" t="s">
        <v>86</v>
      </c>
      <c r="G146" s="163" t="s">
        <v>86</v>
      </c>
    </row>
    <row r="147" spans="1:7" x14ac:dyDescent="0.2">
      <c r="A147" s="31" t="s">
        <v>179</v>
      </c>
      <c r="B147" s="33" t="s">
        <v>175</v>
      </c>
      <c r="C147" s="145"/>
      <c r="D147" s="252">
        <v>13</v>
      </c>
      <c r="E147" s="93">
        <v>0</v>
      </c>
      <c r="F147" s="212">
        <f>D147*E147</f>
        <v>0</v>
      </c>
      <c r="G147" s="115">
        <v>9.5</v>
      </c>
    </row>
    <row r="148" spans="1:7" x14ac:dyDescent="0.2">
      <c r="A148" s="159" t="s">
        <v>180</v>
      </c>
      <c r="B148" s="160"/>
      <c r="C148" s="160"/>
      <c r="D148" s="258"/>
      <c r="E148" s="161"/>
      <c r="F148" s="235" t="s">
        <v>86</v>
      </c>
      <c r="G148" s="164"/>
    </row>
    <row r="149" spans="1:7" ht="25.5" x14ac:dyDescent="0.2">
      <c r="A149" s="31" t="s">
        <v>20</v>
      </c>
      <c r="B149" s="33" t="s">
        <v>181</v>
      </c>
      <c r="C149" s="34" t="s">
        <v>302</v>
      </c>
      <c r="D149" s="252">
        <v>162</v>
      </c>
      <c r="E149" s="93">
        <v>0</v>
      </c>
      <c r="F149" s="212">
        <f>D149*E149</f>
        <v>0</v>
      </c>
      <c r="G149" s="115">
        <v>9.5</v>
      </c>
    </row>
    <row r="150" spans="1:7" x14ac:dyDescent="0.2">
      <c r="A150" s="31" t="s">
        <v>21</v>
      </c>
      <c r="B150" s="33" t="s">
        <v>182</v>
      </c>
      <c r="C150" s="34" t="s">
        <v>302</v>
      </c>
      <c r="D150" s="252">
        <v>23</v>
      </c>
      <c r="E150" s="93">
        <v>0</v>
      </c>
      <c r="F150" s="212">
        <f>D150*E150</f>
        <v>0</v>
      </c>
      <c r="G150" s="115">
        <v>9.5</v>
      </c>
    </row>
    <row r="151" spans="1:7" x14ac:dyDescent="0.2">
      <c r="A151" s="159" t="s">
        <v>183</v>
      </c>
      <c r="B151" s="160"/>
      <c r="C151" s="160"/>
      <c r="D151" s="258"/>
      <c r="E151" s="161"/>
      <c r="F151" s="235" t="s">
        <v>86</v>
      </c>
      <c r="G151" s="164"/>
    </row>
    <row r="152" spans="1:7" x14ac:dyDescent="0.2">
      <c r="A152" s="31" t="s">
        <v>22</v>
      </c>
      <c r="B152" s="33" t="s">
        <v>182</v>
      </c>
      <c r="C152" s="34" t="s">
        <v>302</v>
      </c>
      <c r="D152" s="252">
        <v>313</v>
      </c>
      <c r="E152" s="93">
        <v>0</v>
      </c>
      <c r="F152" s="212">
        <f>D152*E152</f>
        <v>0</v>
      </c>
      <c r="G152" s="115">
        <v>9.5</v>
      </c>
    </row>
    <row r="153" spans="1:7" ht="25.5" x14ac:dyDescent="0.2">
      <c r="A153" s="31" t="s">
        <v>24</v>
      </c>
      <c r="B153" s="33" t="s">
        <v>177</v>
      </c>
      <c r="C153" s="34" t="s">
        <v>302</v>
      </c>
      <c r="D153" s="252">
        <v>150</v>
      </c>
      <c r="E153" s="93">
        <v>0</v>
      </c>
      <c r="F153" s="212">
        <f>D153*E153</f>
        <v>0</v>
      </c>
      <c r="G153" s="115">
        <v>9.5</v>
      </c>
    </row>
    <row r="154" spans="1:7" x14ac:dyDescent="0.2">
      <c r="A154" s="159" t="s">
        <v>184</v>
      </c>
      <c r="B154" s="160"/>
      <c r="C154" s="160"/>
      <c r="D154" s="258"/>
      <c r="E154" s="161"/>
      <c r="F154" s="235" t="s">
        <v>86</v>
      </c>
      <c r="G154" s="164"/>
    </row>
    <row r="155" spans="1:7" ht="25.5" x14ac:dyDescent="0.2">
      <c r="A155" s="31" t="s">
        <v>25</v>
      </c>
      <c r="B155" s="33" t="s">
        <v>177</v>
      </c>
      <c r="C155" s="34" t="s">
        <v>302</v>
      </c>
      <c r="D155" s="252">
        <v>215</v>
      </c>
      <c r="E155" s="93">
        <v>0</v>
      </c>
      <c r="F155" s="212">
        <f>D155*E155</f>
        <v>0</v>
      </c>
      <c r="G155" s="115">
        <v>9.5</v>
      </c>
    </row>
    <row r="156" spans="1:7" x14ac:dyDescent="0.2">
      <c r="A156" s="31" t="s">
        <v>26</v>
      </c>
      <c r="B156" s="33" t="s">
        <v>182</v>
      </c>
      <c r="C156" s="34" t="s">
        <v>302</v>
      </c>
      <c r="D156" s="252">
        <v>150</v>
      </c>
      <c r="E156" s="93">
        <v>0</v>
      </c>
      <c r="F156" s="212">
        <f>D156*E156</f>
        <v>0</v>
      </c>
      <c r="G156" s="115">
        <v>9.5</v>
      </c>
    </row>
    <row r="157" spans="1:7" x14ac:dyDescent="0.2">
      <c r="A157" s="159" t="s">
        <v>185</v>
      </c>
      <c r="B157" s="160"/>
      <c r="C157" s="160"/>
      <c r="D157" s="258"/>
      <c r="E157" s="161"/>
      <c r="F157" s="235" t="s">
        <v>86</v>
      </c>
      <c r="G157" s="164"/>
    </row>
    <row r="158" spans="1:7" x14ac:dyDescent="0.2">
      <c r="A158" s="31" t="s">
        <v>27</v>
      </c>
      <c r="B158" s="33" t="s">
        <v>182</v>
      </c>
      <c r="C158" s="34" t="s">
        <v>302</v>
      </c>
      <c r="D158" s="252">
        <v>380</v>
      </c>
      <c r="E158" s="93">
        <v>0</v>
      </c>
      <c r="F158" s="212">
        <f>D158*E158</f>
        <v>0</v>
      </c>
      <c r="G158" s="115">
        <v>9.5</v>
      </c>
    </row>
    <row r="159" spans="1:7" ht="25.5" x14ac:dyDescent="0.2">
      <c r="A159" s="31" t="s">
        <v>30</v>
      </c>
      <c r="B159" s="33" t="s">
        <v>177</v>
      </c>
      <c r="C159" s="34" t="s">
        <v>302</v>
      </c>
      <c r="D159" s="252">
        <v>447</v>
      </c>
      <c r="E159" s="93">
        <v>0</v>
      </c>
      <c r="F159" s="212">
        <f>D159*E159</f>
        <v>0</v>
      </c>
      <c r="G159" s="115">
        <v>9.5</v>
      </c>
    </row>
    <row r="160" spans="1:7" x14ac:dyDescent="0.2">
      <c r="A160" s="159" t="s">
        <v>186</v>
      </c>
      <c r="B160" s="160"/>
      <c r="C160" s="160"/>
      <c r="D160" s="258"/>
      <c r="E160" s="161"/>
      <c r="F160" s="235" t="s">
        <v>86</v>
      </c>
      <c r="G160" s="164"/>
    </row>
    <row r="161" spans="1:7" ht="25.5" x14ac:dyDescent="0.2">
      <c r="A161" s="31" t="s">
        <v>31</v>
      </c>
      <c r="B161" s="33" t="s">
        <v>177</v>
      </c>
      <c r="C161" s="34" t="s">
        <v>302</v>
      </c>
      <c r="D161" s="252">
        <v>82</v>
      </c>
      <c r="E161" s="93">
        <v>0</v>
      </c>
      <c r="F161" s="212">
        <f>D161*E161</f>
        <v>0</v>
      </c>
      <c r="G161" s="115">
        <v>9.5</v>
      </c>
    </row>
    <row r="162" spans="1:7" ht="13.5" thickBot="1" x14ac:dyDescent="0.25">
      <c r="A162" s="35" t="s">
        <v>32</v>
      </c>
      <c r="B162" s="37" t="s">
        <v>182</v>
      </c>
      <c r="C162" s="34" t="s">
        <v>302</v>
      </c>
      <c r="D162" s="259">
        <v>782</v>
      </c>
      <c r="E162" s="93">
        <v>0</v>
      </c>
      <c r="F162" s="212">
        <f>D162*E162</f>
        <v>0</v>
      </c>
      <c r="G162" s="115">
        <v>9.5</v>
      </c>
    </row>
    <row r="163" spans="1:7" ht="18" customHeight="1" thickBot="1" x14ac:dyDescent="0.25">
      <c r="A163" s="651" t="s">
        <v>160</v>
      </c>
      <c r="B163" s="652"/>
      <c r="C163" s="652"/>
      <c r="D163" s="652"/>
      <c r="E163" s="653"/>
      <c r="F163" s="213">
        <f>SUM(F142:F162)</f>
        <v>0</v>
      </c>
      <c r="G163" s="122"/>
    </row>
    <row r="164" spans="1:7" ht="23.25" customHeight="1" thickBot="1" x14ac:dyDescent="0.25">
      <c r="A164" s="657" t="s">
        <v>123</v>
      </c>
      <c r="B164" s="658"/>
      <c r="C164" s="658"/>
      <c r="D164" s="658"/>
      <c r="E164" s="658"/>
      <c r="F164" s="216">
        <v>0</v>
      </c>
      <c r="G164" s="166"/>
    </row>
    <row r="165" spans="1:7" s="7" customFormat="1" ht="23.25" customHeight="1" thickTop="1" thickBot="1" x14ac:dyDescent="0.25">
      <c r="A165" s="138"/>
      <c r="B165" s="139"/>
      <c r="C165" s="139"/>
      <c r="D165" s="251"/>
      <c r="E165" s="120"/>
      <c r="F165" s="217"/>
      <c r="G165" s="146"/>
    </row>
    <row r="166" spans="1:7" ht="19.5" customHeight="1" thickBot="1" x14ac:dyDescent="0.25">
      <c r="A166" s="651" t="s">
        <v>124</v>
      </c>
      <c r="B166" s="652"/>
      <c r="C166" s="652"/>
      <c r="D166" s="652"/>
      <c r="E166" s="653"/>
      <c r="F166" s="213">
        <f>F163</f>
        <v>0</v>
      </c>
      <c r="G166" s="122"/>
    </row>
    <row r="167" spans="1:7" ht="21" customHeight="1" thickBot="1" x14ac:dyDescent="0.25">
      <c r="A167" s="651" t="s">
        <v>125</v>
      </c>
      <c r="B167" s="652"/>
      <c r="C167" s="652"/>
      <c r="D167" s="652"/>
      <c r="E167" s="653"/>
      <c r="F167" s="213">
        <f>F117+F125+F130+F136+F164</f>
        <v>0</v>
      </c>
      <c r="G167" s="122"/>
    </row>
    <row r="168" spans="1:7" x14ac:dyDescent="0.2">
      <c r="A168" s="97"/>
      <c r="B168" s="97"/>
      <c r="C168" s="97"/>
      <c r="D168" s="260"/>
      <c r="E168" s="72"/>
    </row>
    <row r="169" spans="1:7" x14ac:dyDescent="0.2">
      <c r="A169" s="97"/>
      <c r="B169" s="97"/>
      <c r="C169" s="97"/>
      <c r="D169" s="260"/>
      <c r="E169" s="72"/>
    </row>
    <row r="170" spans="1:7" s="7" customFormat="1" ht="13.5" thickBot="1" x14ac:dyDescent="0.25">
      <c r="A170" s="4"/>
      <c r="B170" s="4"/>
      <c r="C170" s="4"/>
      <c r="D170" s="195"/>
      <c r="E170" s="65"/>
      <c r="F170" s="203"/>
      <c r="G170" s="167"/>
    </row>
    <row r="171" spans="1:7" s="7" customFormat="1" ht="20.25" customHeight="1" thickBot="1" x14ac:dyDescent="0.25">
      <c r="A171" s="671" t="s">
        <v>187</v>
      </c>
      <c r="B171" s="672"/>
      <c r="C171" s="672"/>
      <c r="D171" s="672"/>
      <c r="E171" s="672"/>
      <c r="F171" s="673"/>
      <c r="G171" s="101"/>
    </row>
    <row r="172" spans="1:7" s="7" customFormat="1" ht="51" x14ac:dyDescent="0.2">
      <c r="A172" s="44" t="s">
        <v>2</v>
      </c>
      <c r="B172" s="28" t="s">
        <v>3</v>
      </c>
      <c r="C172" s="28" t="s">
        <v>15</v>
      </c>
      <c r="D172" s="191" t="s">
        <v>16</v>
      </c>
      <c r="E172" s="62" t="s">
        <v>17</v>
      </c>
      <c r="F172" s="218" t="s">
        <v>18</v>
      </c>
      <c r="G172" s="108"/>
    </row>
    <row r="173" spans="1:7" s="7" customFormat="1" x14ac:dyDescent="0.2">
      <c r="A173" s="31" t="s">
        <v>5</v>
      </c>
      <c r="B173" s="32" t="s">
        <v>188</v>
      </c>
      <c r="C173" s="145" t="s">
        <v>7</v>
      </c>
      <c r="D173" s="193">
        <v>215</v>
      </c>
      <c r="E173" s="93">
        <v>0</v>
      </c>
      <c r="F173" s="228">
        <f>+D173*E173</f>
        <v>0</v>
      </c>
      <c r="G173" s="148">
        <v>22</v>
      </c>
    </row>
    <row r="174" spans="1:7" s="7" customFormat="1" x14ac:dyDescent="0.2">
      <c r="A174" s="31" t="s">
        <v>8</v>
      </c>
      <c r="B174" s="168" t="s">
        <v>106</v>
      </c>
      <c r="C174" s="421" t="s">
        <v>11</v>
      </c>
      <c r="D174" s="253">
        <v>14</v>
      </c>
      <c r="E174" s="93">
        <v>0</v>
      </c>
      <c r="F174" s="228">
        <f>+D174*E174</f>
        <v>0</v>
      </c>
      <c r="G174" s="148">
        <v>22</v>
      </c>
    </row>
    <row r="175" spans="1:7" s="7" customFormat="1" ht="13.5" thickBot="1" x14ac:dyDescent="0.25">
      <c r="A175" s="31" t="s">
        <v>9</v>
      </c>
      <c r="B175" s="144" t="s">
        <v>189</v>
      </c>
      <c r="C175" s="419" t="s">
        <v>11</v>
      </c>
      <c r="D175" s="252">
        <v>41</v>
      </c>
      <c r="E175" s="93">
        <v>0</v>
      </c>
      <c r="F175" s="228">
        <f>+D175*E175</f>
        <v>0</v>
      </c>
      <c r="G175" s="148">
        <v>22</v>
      </c>
    </row>
    <row r="176" spans="1:7" s="7" customFormat="1" ht="22.5" customHeight="1" thickBot="1" x14ac:dyDescent="0.25">
      <c r="A176" s="562" t="s">
        <v>59</v>
      </c>
      <c r="B176" s="563"/>
      <c r="C176" s="563"/>
      <c r="D176" s="563"/>
      <c r="E176" s="564"/>
      <c r="F176" s="201">
        <f>SUM(F173:F175)</f>
        <v>0</v>
      </c>
      <c r="G176" s="107"/>
    </row>
    <row r="177" spans="1:8" s="7" customFormat="1" ht="21.75" customHeight="1" thickBot="1" x14ac:dyDescent="0.25">
      <c r="A177" s="562" t="s">
        <v>92</v>
      </c>
      <c r="B177" s="563"/>
      <c r="C177" s="563"/>
      <c r="D177" s="563"/>
      <c r="E177" s="564"/>
      <c r="F177" s="202">
        <f>F176*12</f>
        <v>0</v>
      </c>
      <c r="G177" s="107"/>
    </row>
    <row r="178" spans="1:8" s="7" customFormat="1" x14ac:dyDescent="0.2">
      <c r="A178" s="630" t="s">
        <v>295</v>
      </c>
      <c r="B178" s="631"/>
      <c r="C178" s="631"/>
      <c r="D178" s="631"/>
      <c r="E178" s="631"/>
      <c r="F178" s="631"/>
      <c r="G178" s="632"/>
    </row>
    <row r="179" spans="1:8" s="7" customFormat="1" x14ac:dyDescent="0.2">
      <c r="A179" s="630"/>
      <c r="B179" s="631"/>
      <c r="C179" s="631"/>
      <c r="D179" s="631"/>
      <c r="E179" s="631"/>
      <c r="F179" s="631"/>
      <c r="G179" s="632"/>
    </row>
    <row r="180" spans="1:8" s="7" customFormat="1" x14ac:dyDescent="0.2">
      <c r="A180" s="633"/>
      <c r="B180" s="634"/>
      <c r="C180" s="634"/>
      <c r="D180" s="634"/>
      <c r="E180" s="634"/>
      <c r="F180" s="634"/>
      <c r="G180" s="635"/>
    </row>
    <row r="181" spans="1:8" s="7" customFormat="1" ht="13.5" thickBot="1" x14ac:dyDescent="0.25">
      <c r="A181" s="357"/>
      <c r="B181" s="358"/>
      <c r="C181" s="358"/>
      <c r="D181" s="359"/>
      <c r="E181" s="360"/>
      <c r="F181" s="361"/>
      <c r="G181" s="356"/>
    </row>
    <row r="182" spans="1:8" s="7" customFormat="1" ht="22.5" customHeight="1" thickBot="1" x14ac:dyDescent="0.25">
      <c r="A182" s="330" t="s">
        <v>190</v>
      </c>
      <c r="B182" s="331"/>
      <c r="C182" s="331"/>
      <c r="D182" s="332"/>
      <c r="E182" s="333"/>
      <c r="F182" s="362"/>
      <c r="G182" s="116"/>
    </row>
    <row r="183" spans="1:8" s="7" customFormat="1" ht="63.75" x14ac:dyDescent="0.2">
      <c r="A183" s="44" t="s">
        <v>2</v>
      </c>
      <c r="B183" s="28" t="s">
        <v>303</v>
      </c>
      <c r="C183" s="29" t="s">
        <v>65</v>
      </c>
      <c r="D183" s="191" t="s">
        <v>72</v>
      </c>
      <c r="E183" s="88" t="s">
        <v>67</v>
      </c>
      <c r="F183" s="218" t="s">
        <v>73</v>
      </c>
      <c r="G183" s="273"/>
    </row>
    <row r="184" spans="1:8" s="7" customFormat="1" ht="25.5" x14ac:dyDescent="0.2">
      <c r="A184" s="171" t="s">
        <v>5</v>
      </c>
      <c r="B184" s="130" t="s">
        <v>63</v>
      </c>
      <c r="C184" s="131" t="s">
        <v>66</v>
      </c>
      <c r="D184" s="262">
        <v>40</v>
      </c>
      <c r="E184" s="291">
        <v>0</v>
      </c>
      <c r="F184" s="237">
        <f>D184*E184</f>
        <v>0</v>
      </c>
      <c r="G184" s="152">
        <v>22</v>
      </c>
    </row>
    <row r="185" spans="1:8" s="7" customFormat="1" ht="26.25" thickBot="1" x14ac:dyDescent="0.25">
      <c r="A185" s="41" t="s">
        <v>8</v>
      </c>
      <c r="B185" s="42" t="s">
        <v>64</v>
      </c>
      <c r="C185" s="43" t="s">
        <v>66</v>
      </c>
      <c r="D185" s="196">
        <v>100</v>
      </c>
      <c r="E185" s="93">
        <v>0</v>
      </c>
      <c r="F185" s="205">
        <f>+D185*E185</f>
        <v>0</v>
      </c>
      <c r="G185" s="382">
        <v>22</v>
      </c>
    </row>
    <row r="186" spans="1:8" s="7" customFormat="1" ht="24.75" customHeight="1" thickBot="1" x14ac:dyDescent="0.25">
      <c r="A186" s="651" t="s">
        <v>117</v>
      </c>
      <c r="B186" s="652"/>
      <c r="C186" s="652"/>
      <c r="D186" s="652"/>
      <c r="E186" s="653"/>
      <c r="F186" s="238">
        <f>SUM(F184:F185)</f>
        <v>0</v>
      </c>
      <c r="G186" s="107"/>
    </row>
    <row r="187" spans="1:8" s="7" customFormat="1" x14ac:dyDescent="0.2">
      <c r="A187" s="133"/>
      <c r="B187" s="169"/>
      <c r="C187" s="169" t="s">
        <v>86</v>
      </c>
      <c r="D187" s="261" t="s">
        <v>86</v>
      </c>
      <c r="E187" s="170" t="s">
        <v>86</v>
      </c>
      <c r="F187" s="239" t="s">
        <v>86</v>
      </c>
      <c r="G187" s="152"/>
    </row>
    <row r="188" spans="1:8" s="7" customFormat="1" ht="13.5" thickBot="1" x14ac:dyDescent="0.25">
      <c r="A188" s="133"/>
      <c r="B188" s="169"/>
      <c r="C188" s="169"/>
      <c r="D188" s="261" t="s">
        <v>191</v>
      </c>
      <c r="E188" s="170" t="s">
        <v>86</v>
      </c>
      <c r="F188" s="233" t="s">
        <v>86</v>
      </c>
      <c r="G188" s="363"/>
    </row>
    <row r="189" spans="1:8" s="7" customFormat="1" ht="22.5" customHeight="1" thickBot="1" x14ac:dyDescent="0.25">
      <c r="A189" s="676" t="s">
        <v>192</v>
      </c>
      <c r="B189" s="677"/>
      <c r="C189" s="677"/>
      <c r="D189" s="677"/>
      <c r="E189" s="677"/>
      <c r="F189" s="367"/>
      <c r="G189" s="116"/>
    </row>
    <row r="190" spans="1:8" s="7" customFormat="1" ht="54.75" customHeight="1" thickBot="1" x14ac:dyDescent="0.25">
      <c r="A190" s="281" t="s">
        <v>2</v>
      </c>
      <c r="B190" s="282" t="s">
        <v>3</v>
      </c>
      <c r="C190" s="282" t="s">
        <v>305</v>
      </c>
      <c r="D190" s="284" t="s">
        <v>16</v>
      </c>
      <c r="E190" s="324" t="s">
        <v>17</v>
      </c>
      <c r="F190" s="286" t="s">
        <v>18</v>
      </c>
      <c r="G190" s="116"/>
    </row>
    <row r="191" spans="1:8" s="7" customFormat="1" ht="23.25" customHeight="1" thickBot="1" x14ac:dyDescent="0.25">
      <c r="A191" s="364"/>
      <c r="B191" s="288" t="s">
        <v>182</v>
      </c>
      <c r="C191" s="413" t="s">
        <v>302</v>
      </c>
      <c r="D191" s="365">
        <v>50</v>
      </c>
      <c r="E191" s="291">
        <v>0</v>
      </c>
      <c r="F191" s="366">
        <f>D191*E191</f>
        <v>0</v>
      </c>
      <c r="G191" s="152">
        <v>9.5</v>
      </c>
      <c r="H191" s="99" t="s">
        <v>86</v>
      </c>
    </row>
    <row r="192" spans="1:8" s="7" customFormat="1" ht="19.5" customHeight="1" thickBot="1" x14ac:dyDescent="0.25">
      <c r="A192" s="651" t="s">
        <v>160</v>
      </c>
      <c r="B192" s="652"/>
      <c r="C192" s="652"/>
      <c r="D192" s="652"/>
      <c r="E192" s="653"/>
      <c r="F192" s="213">
        <f>F191</f>
        <v>0</v>
      </c>
      <c r="G192" s="132"/>
    </row>
    <row r="193" spans="1:8" s="7" customFormat="1" ht="21.75" customHeight="1" thickBot="1" x14ac:dyDescent="0.25">
      <c r="A193" s="657" t="s">
        <v>123</v>
      </c>
      <c r="B193" s="658"/>
      <c r="C193" s="658"/>
      <c r="D193" s="658"/>
      <c r="E193" s="659"/>
      <c r="F193" s="216">
        <v>0</v>
      </c>
      <c r="G193" s="117"/>
    </row>
    <row r="194" spans="1:8" s="7" customFormat="1" ht="14.25" thickTop="1" thickBot="1" x14ac:dyDescent="0.25">
      <c r="A194" s="138"/>
      <c r="B194" s="139"/>
      <c r="C194" s="139"/>
      <c r="D194" s="251"/>
      <c r="E194" s="140"/>
      <c r="F194" s="217"/>
      <c r="G194" s="121"/>
    </row>
    <row r="195" spans="1:8" s="7" customFormat="1" ht="18" customHeight="1" thickBot="1" x14ac:dyDescent="0.25">
      <c r="A195" s="651" t="s">
        <v>124</v>
      </c>
      <c r="B195" s="652"/>
      <c r="C195" s="652"/>
      <c r="D195" s="652"/>
      <c r="E195" s="653"/>
      <c r="F195" s="213">
        <f>F192</f>
        <v>0</v>
      </c>
      <c r="G195" s="122"/>
    </row>
    <row r="196" spans="1:8" s="7" customFormat="1" ht="19.5" customHeight="1" thickBot="1" x14ac:dyDescent="0.25">
      <c r="A196" s="651" t="s">
        <v>125</v>
      </c>
      <c r="B196" s="652"/>
      <c r="C196" s="652"/>
      <c r="D196" s="652"/>
      <c r="E196" s="653"/>
      <c r="F196" s="213">
        <f>F177+F186+F193</f>
        <v>0</v>
      </c>
      <c r="G196" s="122"/>
    </row>
    <row r="197" spans="1:8" s="7" customFormat="1" x14ac:dyDescent="0.2">
      <c r="D197" s="263"/>
      <c r="E197" s="74"/>
      <c r="F197" s="240"/>
      <c r="G197" s="141"/>
    </row>
    <row r="198" spans="1:8" s="7" customFormat="1" x14ac:dyDescent="0.2">
      <c r="A198" s="4"/>
      <c r="B198" s="4"/>
      <c r="C198" s="4"/>
      <c r="D198" s="195"/>
      <c r="E198" s="65"/>
      <c r="F198" s="203"/>
      <c r="G198" s="141"/>
    </row>
    <row r="199" spans="1:8" s="7" customFormat="1" ht="13.5" thickBot="1" x14ac:dyDescent="0.25">
      <c r="A199" s="4"/>
      <c r="B199" s="4"/>
      <c r="C199" s="4"/>
      <c r="D199" s="195"/>
      <c r="E199" s="65"/>
      <c r="F199" s="203"/>
      <c r="G199" s="141"/>
    </row>
    <row r="200" spans="1:8" s="7" customFormat="1" ht="23.25" customHeight="1" thickBot="1" x14ac:dyDescent="0.25">
      <c r="A200" s="671" t="s">
        <v>283</v>
      </c>
      <c r="B200" s="672"/>
      <c r="C200" s="672"/>
      <c r="D200" s="672"/>
      <c r="E200" s="672"/>
      <c r="F200" s="673"/>
      <c r="G200" s="101"/>
    </row>
    <row r="201" spans="1:8" s="7" customFormat="1" ht="51.75" thickBot="1" x14ac:dyDescent="0.25">
      <c r="A201" s="281" t="s">
        <v>2</v>
      </c>
      <c r="B201" s="282" t="s">
        <v>3</v>
      </c>
      <c r="C201" s="282" t="s">
        <v>15</v>
      </c>
      <c r="D201" s="284" t="s">
        <v>16</v>
      </c>
      <c r="E201" s="324" t="s">
        <v>17</v>
      </c>
      <c r="F201" s="286" t="s">
        <v>18</v>
      </c>
      <c r="G201" s="116"/>
    </row>
    <row r="202" spans="1:8" s="7" customFormat="1" x14ac:dyDescent="0.2">
      <c r="A202" s="172" t="s">
        <v>5</v>
      </c>
      <c r="B202" s="343" t="s">
        <v>193</v>
      </c>
      <c r="C202" s="418" t="s">
        <v>71</v>
      </c>
      <c r="D202" s="290">
        <v>364</v>
      </c>
      <c r="E202" s="291">
        <v>0</v>
      </c>
      <c r="F202" s="323">
        <f>+D202*E202</f>
        <v>0</v>
      </c>
      <c r="G202" s="152">
        <v>22</v>
      </c>
      <c r="H202" s="7" t="s">
        <v>86</v>
      </c>
    </row>
    <row r="203" spans="1:8" s="7" customFormat="1" x14ac:dyDescent="0.2">
      <c r="A203" s="31" t="s">
        <v>8</v>
      </c>
      <c r="B203" s="168" t="s">
        <v>194</v>
      </c>
      <c r="C203" s="421" t="s">
        <v>11</v>
      </c>
      <c r="D203" s="253">
        <v>24</v>
      </c>
      <c r="E203" s="93">
        <v>0</v>
      </c>
      <c r="F203" s="228">
        <f>+D203*E203</f>
        <v>0</v>
      </c>
      <c r="G203" s="148">
        <v>22</v>
      </c>
    </row>
    <row r="204" spans="1:8" s="7" customFormat="1" ht="13.5" thickBot="1" x14ac:dyDescent="0.25">
      <c r="A204" s="31" t="s">
        <v>9</v>
      </c>
      <c r="B204" s="144" t="s">
        <v>195</v>
      </c>
      <c r="C204" s="419" t="s">
        <v>11</v>
      </c>
      <c r="D204" s="252">
        <v>206</v>
      </c>
      <c r="E204" s="93">
        <v>0</v>
      </c>
      <c r="F204" s="228">
        <f>+D204*E204</f>
        <v>0</v>
      </c>
      <c r="G204" s="148">
        <v>22</v>
      </c>
    </row>
    <row r="205" spans="1:8" s="7" customFormat="1" ht="21" customHeight="1" thickBot="1" x14ac:dyDescent="0.25">
      <c r="A205" s="562" t="s">
        <v>59</v>
      </c>
      <c r="B205" s="563"/>
      <c r="C205" s="563"/>
      <c r="D205" s="563"/>
      <c r="E205" s="564"/>
      <c r="F205" s="241">
        <f>SUM(F202:F204)</f>
        <v>0</v>
      </c>
      <c r="G205" s="107"/>
    </row>
    <row r="206" spans="1:8" s="7" customFormat="1" ht="25.5" customHeight="1" thickBot="1" x14ac:dyDescent="0.25">
      <c r="A206" s="562" t="s">
        <v>92</v>
      </c>
      <c r="B206" s="563"/>
      <c r="C206" s="563"/>
      <c r="D206" s="563"/>
      <c r="E206" s="564"/>
      <c r="F206" s="202">
        <f>+F205*12</f>
        <v>0</v>
      </c>
      <c r="G206" s="107"/>
    </row>
    <row r="207" spans="1:8" s="7" customFormat="1" x14ac:dyDescent="0.2">
      <c r="A207" s="630" t="s">
        <v>296</v>
      </c>
      <c r="B207" s="631"/>
      <c r="C207" s="631"/>
      <c r="D207" s="631"/>
      <c r="E207" s="631"/>
      <c r="F207" s="631"/>
      <c r="G207" s="632"/>
    </row>
    <row r="208" spans="1:8" s="7" customFormat="1" x14ac:dyDescent="0.2">
      <c r="A208" s="630"/>
      <c r="B208" s="631"/>
      <c r="C208" s="631"/>
      <c r="D208" s="631"/>
      <c r="E208" s="631"/>
      <c r="F208" s="631"/>
      <c r="G208" s="632"/>
    </row>
    <row r="209" spans="1:8" s="7" customFormat="1" x14ac:dyDescent="0.2">
      <c r="A209" s="633"/>
      <c r="B209" s="634"/>
      <c r="C209" s="634"/>
      <c r="D209" s="634"/>
      <c r="E209" s="634"/>
      <c r="F209" s="634"/>
      <c r="G209" s="635"/>
    </row>
    <row r="210" spans="1:8" s="7" customFormat="1" ht="13.5" thickBot="1" x14ac:dyDescent="0.25">
      <c r="A210" s="357"/>
      <c r="B210" s="358"/>
      <c r="C210" s="358"/>
      <c r="D210" s="359"/>
      <c r="E210" s="360"/>
      <c r="F210" s="361"/>
      <c r="G210" s="356"/>
    </row>
    <row r="211" spans="1:8" s="7" customFormat="1" ht="24.75" customHeight="1" thickBot="1" x14ac:dyDescent="0.25">
      <c r="A211" s="700" t="s">
        <v>284</v>
      </c>
      <c r="B211" s="701"/>
      <c r="C211" s="701"/>
      <c r="D211" s="701"/>
      <c r="E211" s="701"/>
      <c r="F211" s="702"/>
      <c r="G211" s="116"/>
    </row>
    <row r="212" spans="1:8" s="7" customFormat="1" ht="71.25" customHeight="1" x14ac:dyDescent="0.2">
      <c r="A212" s="44" t="s">
        <v>2</v>
      </c>
      <c r="B212" s="28" t="s">
        <v>303</v>
      </c>
      <c r="C212" s="29" t="s">
        <v>65</v>
      </c>
      <c r="D212" s="191" t="s">
        <v>72</v>
      </c>
      <c r="E212" s="88" t="s">
        <v>67</v>
      </c>
      <c r="F212" s="218" t="s">
        <v>73</v>
      </c>
      <c r="G212" s="273"/>
    </row>
    <row r="213" spans="1:8" s="7" customFormat="1" ht="25.5" x14ac:dyDescent="0.2">
      <c r="A213" s="172" t="s">
        <v>5</v>
      </c>
      <c r="B213" s="130" t="s">
        <v>63</v>
      </c>
      <c r="C213" s="131" t="s">
        <v>66</v>
      </c>
      <c r="D213" s="368">
        <v>16</v>
      </c>
      <c r="E213" s="291">
        <v>0</v>
      </c>
      <c r="F213" s="323">
        <f>D213*E213</f>
        <v>0</v>
      </c>
      <c r="G213" s="152">
        <v>22</v>
      </c>
    </row>
    <row r="214" spans="1:8" s="7" customFormat="1" ht="26.25" thickBot="1" x14ac:dyDescent="0.25">
      <c r="A214" s="41" t="s">
        <v>8</v>
      </c>
      <c r="B214" s="42" t="s">
        <v>64</v>
      </c>
      <c r="C214" s="43" t="s">
        <v>66</v>
      </c>
      <c r="D214" s="196">
        <v>2</v>
      </c>
      <c r="E214" s="93">
        <v>0</v>
      </c>
      <c r="F214" s="266">
        <f>+D214*E214</f>
        <v>0</v>
      </c>
      <c r="G214" s="146">
        <v>22</v>
      </c>
    </row>
    <row r="215" spans="1:8" s="7" customFormat="1" ht="21.75" customHeight="1" thickBot="1" x14ac:dyDescent="0.25">
      <c r="A215" s="651" t="s">
        <v>196</v>
      </c>
      <c r="B215" s="652"/>
      <c r="C215" s="652"/>
      <c r="D215" s="652"/>
      <c r="E215" s="653"/>
      <c r="F215" s="201">
        <f>SUM(F213:F214)</f>
        <v>0</v>
      </c>
      <c r="G215" s="107"/>
    </row>
    <row r="216" spans="1:8" s="7" customFormat="1" x14ac:dyDescent="0.2">
      <c r="A216" s="133"/>
      <c r="B216" s="169"/>
      <c r="C216" s="169"/>
      <c r="D216" s="261" t="s">
        <v>86</v>
      </c>
      <c r="E216" s="170" t="s">
        <v>86</v>
      </c>
      <c r="F216" s="242"/>
      <c r="G216" s="148"/>
    </row>
    <row r="217" spans="1:8" s="7" customFormat="1" ht="13.5" thickBot="1" x14ac:dyDescent="0.25">
      <c r="A217" s="133"/>
      <c r="B217" s="169"/>
      <c r="C217" s="169"/>
      <c r="D217" s="261" t="s">
        <v>86</v>
      </c>
      <c r="E217" s="170"/>
      <c r="F217" s="236"/>
      <c r="G217" s="363"/>
    </row>
    <row r="218" spans="1:8" s="7" customFormat="1" ht="20.25" customHeight="1" thickBot="1" x14ac:dyDescent="0.25">
      <c r="A218" s="676" t="s">
        <v>278</v>
      </c>
      <c r="B218" s="677"/>
      <c r="C218" s="677"/>
      <c r="D218" s="677"/>
      <c r="E218" s="677"/>
      <c r="F218" s="677"/>
      <c r="G218" s="116"/>
    </row>
    <row r="219" spans="1:8" s="7" customFormat="1" ht="51.75" thickBot="1" x14ac:dyDescent="0.25">
      <c r="A219" s="281" t="s">
        <v>2</v>
      </c>
      <c r="B219" s="282" t="s">
        <v>3</v>
      </c>
      <c r="C219" s="282" t="s">
        <v>305</v>
      </c>
      <c r="D219" s="284" t="s">
        <v>16</v>
      </c>
      <c r="E219" s="324" t="s">
        <v>17</v>
      </c>
      <c r="F219" s="286" t="s">
        <v>18</v>
      </c>
      <c r="G219" s="116"/>
    </row>
    <row r="220" spans="1:8" ht="22.5" customHeight="1" thickBot="1" x14ac:dyDescent="0.25">
      <c r="A220" s="172" t="s">
        <v>5</v>
      </c>
      <c r="B220" s="288" t="s">
        <v>182</v>
      </c>
      <c r="C220" s="420" t="s">
        <v>302</v>
      </c>
      <c r="D220" s="290">
        <v>47</v>
      </c>
      <c r="E220" s="291">
        <v>0</v>
      </c>
      <c r="F220" s="323">
        <f>D220*E220</f>
        <v>0</v>
      </c>
      <c r="G220" s="369">
        <v>9.5</v>
      </c>
      <c r="H220" s="99" t="s">
        <v>86</v>
      </c>
    </row>
    <row r="221" spans="1:8" ht="20.25" customHeight="1" thickBot="1" x14ac:dyDescent="0.25">
      <c r="A221" s="651" t="s">
        <v>160</v>
      </c>
      <c r="B221" s="652"/>
      <c r="C221" s="652"/>
      <c r="D221" s="652"/>
      <c r="E221" s="653"/>
      <c r="F221" s="213">
        <f>F220</f>
        <v>0</v>
      </c>
      <c r="G221" s="132"/>
      <c r="H221" s="99"/>
    </row>
    <row r="222" spans="1:8" ht="19.5" customHeight="1" thickBot="1" x14ac:dyDescent="0.25">
      <c r="A222" s="657" t="s">
        <v>123</v>
      </c>
      <c r="B222" s="658"/>
      <c r="C222" s="658"/>
      <c r="D222" s="658"/>
      <c r="E222" s="659"/>
      <c r="F222" s="216">
        <v>0</v>
      </c>
      <c r="G222" s="117"/>
      <c r="H222" s="99"/>
    </row>
    <row r="223" spans="1:8" s="7" customFormat="1" ht="14.25" thickTop="1" thickBot="1" x14ac:dyDescent="0.25">
      <c r="A223" s="138"/>
      <c r="B223" s="139"/>
      <c r="C223" s="139"/>
      <c r="D223" s="251"/>
      <c r="E223" s="140"/>
      <c r="F223" s="217"/>
      <c r="G223" s="121"/>
      <c r="H223" s="99"/>
    </row>
    <row r="224" spans="1:8" ht="23.25" customHeight="1" thickBot="1" x14ac:dyDescent="0.25">
      <c r="A224" s="651" t="s">
        <v>124</v>
      </c>
      <c r="B224" s="652"/>
      <c r="C224" s="652"/>
      <c r="D224" s="652"/>
      <c r="E224" s="653"/>
      <c r="F224" s="213">
        <f>F221</f>
        <v>0</v>
      </c>
      <c r="G224" s="122"/>
    </row>
    <row r="225" spans="1:10" ht="21.75" customHeight="1" thickBot="1" x14ac:dyDescent="0.25">
      <c r="A225" s="651" t="s">
        <v>125</v>
      </c>
      <c r="B225" s="652"/>
      <c r="C225" s="652"/>
      <c r="D225" s="652"/>
      <c r="E225" s="653"/>
      <c r="F225" s="213">
        <f>F206+F215+F222</f>
        <v>0</v>
      </c>
      <c r="G225" s="122"/>
    </row>
    <row r="226" spans="1:10" s="7" customFormat="1" x14ac:dyDescent="0.2">
      <c r="A226" s="4"/>
      <c r="B226" s="4"/>
      <c r="C226" s="4"/>
      <c r="D226" s="195"/>
      <c r="E226" s="65"/>
      <c r="F226" s="203"/>
      <c r="G226" s="141"/>
    </row>
    <row r="227" spans="1:10" s="7" customFormat="1" x14ac:dyDescent="0.2">
      <c r="A227" s="4"/>
      <c r="B227" s="4"/>
      <c r="C227" s="4"/>
      <c r="D227" s="195"/>
      <c r="E227" s="65"/>
      <c r="F227" s="203"/>
      <c r="G227" s="167"/>
    </row>
    <row r="228" spans="1:10" s="7" customFormat="1" ht="13.5" thickBot="1" x14ac:dyDescent="0.25">
      <c r="A228" s="4"/>
      <c r="B228" s="4"/>
      <c r="C228" s="4"/>
      <c r="D228" s="195"/>
      <c r="E228" s="65"/>
      <c r="F228" s="203"/>
      <c r="G228" s="167"/>
    </row>
    <row r="229" spans="1:10" ht="24.75" customHeight="1" thickBot="1" x14ac:dyDescent="0.25">
      <c r="A229" s="660" t="s">
        <v>197</v>
      </c>
      <c r="B229" s="661"/>
      <c r="C229" s="661"/>
      <c r="D229" s="661"/>
      <c r="E229" s="661"/>
      <c r="F229" s="662"/>
      <c r="G229" s="339"/>
    </row>
    <row r="230" spans="1:10" ht="51.75" thickBot="1" x14ac:dyDescent="0.25">
      <c r="A230" s="281" t="s">
        <v>2</v>
      </c>
      <c r="B230" s="282" t="s">
        <v>3</v>
      </c>
      <c r="C230" s="282" t="s">
        <v>15</v>
      </c>
      <c r="D230" s="284" t="s">
        <v>16</v>
      </c>
      <c r="E230" s="324" t="s">
        <v>17</v>
      </c>
      <c r="F230" s="286" t="s">
        <v>18</v>
      </c>
      <c r="G230" s="116"/>
    </row>
    <row r="231" spans="1:10" x14ac:dyDescent="0.2">
      <c r="A231" s="172" t="s">
        <v>5</v>
      </c>
      <c r="B231" s="173" t="s">
        <v>198</v>
      </c>
      <c r="C231" s="422" t="s">
        <v>71</v>
      </c>
      <c r="D231" s="264">
        <v>72</v>
      </c>
      <c r="E231" s="291">
        <v>0</v>
      </c>
      <c r="F231" s="292">
        <f>+E231*D231</f>
        <v>0</v>
      </c>
      <c r="G231" s="152">
        <v>22</v>
      </c>
    </row>
    <row r="232" spans="1:10" x14ac:dyDescent="0.2">
      <c r="A232" s="31" t="s">
        <v>8</v>
      </c>
      <c r="B232" s="104" t="s">
        <v>199</v>
      </c>
      <c r="C232" s="415" t="s">
        <v>11</v>
      </c>
      <c r="D232" s="193">
        <v>40</v>
      </c>
      <c r="E232" s="93">
        <v>0</v>
      </c>
      <c r="F232" s="219">
        <f>+E232*D232</f>
        <v>0</v>
      </c>
      <c r="G232" s="148">
        <v>22</v>
      </c>
    </row>
    <row r="233" spans="1:10" x14ac:dyDescent="0.2">
      <c r="A233" s="31" t="s">
        <v>9</v>
      </c>
      <c r="B233" s="43" t="s">
        <v>200</v>
      </c>
      <c r="C233" s="415" t="s">
        <v>7</v>
      </c>
      <c r="D233" s="193">
        <v>21</v>
      </c>
      <c r="E233" s="93">
        <v>0</v>
      </c>
      <c r="F233" s="219">
        <f>+E233*D233</f>
        <v>0</v>
      </c>
      <c r="G233" s="148">
        <v>22</v>
      </c>
    </row>
    <row r="234" spans="1:10" x14ac:dyDescent="0.2">
      <c r="A234" s="31" t="s">
        <v>12</v>
      </c>
      <c r="B234" s="124" t="s">
        <v>201</v>
      </c>
      <c r="C234" s="415" t="s">
        <v>11</v>
      </c>
      <c r="D234" s="193">
        <v>2</v>
      </c>
      <c r="E234" s="93">
        <v>0</v>
      </c>
      <c r="F234" s="219">
        <f>+E234*D234</f>
        <v>0</v>
      </c>
      <c r="G234" s="148">
        <v>22</v>
      </c>
    </row>
    <row r="235" spans="1:10" ht="13.5" thickBot="1" x14ac:dyDescent="0.25">
      <c r="A235" s="31" t="s">
        <v>20</v>
      </c>
      <c r="B235" s="124" t="s">
        <v>202</v>
      </c>
      <c r="C235" s="416" t="s">
        <v>11</v>
      </c>
      <c r="D235" s="193">
        <v>40</v>
      </c>
      <c r="E235" s="93">
        <v>0</v>
      </c>
      <c r="F235" s="219">
        <f>+E235*D235</f>
        <v>0</v>
      </c>
      <c r="G235" s="148">
        <v>22</v>
      </c>
    </row>
    <row r="236" spans="1:10" ht="20.25" customHeight="1" thickBot="1" x14ac:dyDescent="0.25">
      <c r="A236" s="562" t="s">
        <v>59</v>
      </c>
      <c r="B236" s="563"/>
      <c r="C236" s="563"/>
      <c r="D236" s="563"/>
      <c r="E236" s="564"/>
      <c r="F236" s="201">
        <f>SUM(F231:F235)</f>
        <v>0</v>
      </c>
      <c r="G236" s="107"/>
      <c r="I236" s="7" t="s">
        <v>86</v>
      </c>
      <c r="J236" s="7" t="s">
        <v>86</v>
      </c>
    </row>
    <row r="237" spans="1:10" ht="22.5" customHeight="1" thickBot="1" x14ac:dyDescent="0.25">
      <c r="A237" s="562" t="s">
        <v>92</v>
      </c>
      <c r="B237" s="563"/>
      <c r="C237" s="563"/>
      <c r="D237" s="563"/>
      <c r="E237" s="564"/>
      <c r="F237" s="202">
        <f>F236*12</f>
        <v>0</v>
      </c>
      <c r="G237" s="107"/>
    </row>
    <row r="238" spans="1:10" s="7" customFormat="1" x14ac:dyDescent="0.2">
      <c r="A238" s="636" t="s">
        <v>297</v>
      </c>
      <c r="B238" s="637"/>
      <c r="C238" s="637"/>
      <c r="D238" s="637"/>
      <c r="E238" s="637"/>
      <c r="F238" s="637"/>
      <c r="G238" s="638"/>
    </row>
    <row r="239" spans="1:10" s="7" customFormat="1" x14ac:dyDescent="0.2">
      <c r="A239" s="630"/>
      <c r="B239" s="631"/>
      <c r="C239" s="631"/>
      <c r="D239" s="631"/>
      <c r="E239" s="631"/>
      <c r="F239" s="631"/>
      <c r="G239" s="632"/>
    </row>
    <row r="240" spans="1:10" s="7" customFormat="1" x14ac:dyDescent="0.2">
      <c r="A240" s="633"/>
      <c r="B240" s="634"/>
      <c r="C240" s="634"/>
      <c r="D240" s="634"/>
      <c r="E240" s="634"/>
      <c r="F240" s="634"/>
      <c r="G240" s="635"/>
    </row>
    <row r="241" spans="1:8" s="7" customFormat="1" x14ac:dyDescent="0.2">
      <c r="A241" s="385"/>
      <c r="B241" s="320"/>
      <c r="C241" s="320"/>
      <c r="D241" s="320"/>
      <c r="E241" s="320"/>
      <c r="F241" s="320"/>
      <c r="G241" s="386"/>
    </row>
    <row r="242" spans="1:8" ht="13.5" thickBot="1" x14ac:dyDescent="0.25">
      <c r="A242" s="357"/>
      <c r="B242" s="370"/>
      <c r="C242" s="371"/>
      <c r="D242" s="372"/>
      <c r="E242" s="373"/>
      <c r="F242" s="374"/>
      <c r="G242" s="350"/>
    </row>
    <row r="243" spans="1:8" ht="23.25" customHeight="1" thickBot="1" x14ac:dyDescent="0.25">
      <c r="A243" s="674" t="s">
        <v>203</v>
      </c>
      <c r="B243" s="675"/>
      <c r="C243" s="675"/>
      <c r="D243" s="675"/>
      <c r="E243" s="675"/>
      <c r="F243" s="675"/>
      <c r="G243" s="506"/>
    </row>
    <row r="244" spans="1:8" ht="63.75" x14ac:dyDescent="0.2">
      <c r="A244" s="44" t="s">
        <v>2</v>
      </c>
      <c r="B244" s="28" t="s">
        <v>303</v>
      </c>
      <c r="C244" s="29" t="s">
        <v>65</v>
      </c>
      <c r="D244" s="191" t="s">
        <v>72</v>
      </c>
      <c r="E244" s="88" t="s">
        <v>67</v>
      </c>
      <c r="F244" s="218" t="s">
        <v>73</v>
      </c>
      <c r="G244" s="273"/>
    </row>
    <row r="245" spans="1:8" ht="25.5" x14ac:dyDescent="0.2">
      <c r="A245" s="129" t="s">
        <v>5</v>
      </c>
      <c r="B245" s="337" t="s">
        <v>63</v>
      </c>
      <c r="C245" s="337" t="s">
        <v>66</v>
      </c>
      <c r="D245" s="249">
        <v>50</v>
      </c>
      <c r="E245" s="291">
        <v>0</v>
      </c>
      <c r="F245" s="338">
        <f>D245*E245</f>
        <v>0</v>
      </c>
      <c r="G245" s="152">
        <v>22</v>
      </c>
    </row>
    <row r="246" spans="1:8" ht="25.5" x14ac:dyDescent="0.2">
      <c r="A246" s="41" t="s">
        <v>8</v>
      </c>
      <c r="B246" s="42" t="s">
        <v>64</v>
      </c>
      <c r="C246" s="43" t="s">
        <v>66</v>
      </c>
      <c r="D246" s="196">
        <v>10</v>
      </c>
      <c r="E246" s="93">
        <v>0</v>
      </c>
      <c r="F246" s="205">
        <f>+D246*E246</f>
        <v>0</v>
      </c>
      <c r="G246" s="148">
        <v>22</v>
      </c>
    </row>
    <row r="247" spans="1:8" ht="153.75" thickBot="1" x14ac:dyDescent="0.25">
      <c r="A247" s="174" t="s">
        <v>9</v>
      </c>
      <c r="B247" s="175" t="s">
        <v>285</v>
      </c>
      <c r="C247" s="125" t="s">
        <v>204</v>
      </c>
      <c r="D247" s="253">
        <v>30</v>
      </c>
      <c r="E247" s="93">
        <v>0</v>
      </c>
      <c r="F247" s="221">
        <f>D247*E247</f>
        <v>0</v>
      </c>
      <c r="G247" s="148">
        <v>22</v>
      </c>
    </row>
    <row r="248" spans="1:8" ht="21" customHeight="1" thickBot="1" x14ac:dyDescent="0.25">
      <c r="A248" s="651" t="s">
        <v>196</v>
      </c>
      <c r="B248" s="652"/>
      <c r="C248" s="652"/>
      <c r="D248" s="652"/>
      <c r="E248" s="653"/>
      <c r="F248" s="201">
        <f>SUM(F245:F247)</f>
        <v>0</v>
      </c>
      <c r="G248" s="107"/>
    </row>
    <row r="249" spans="1:8" x14ac:dyDescent="0.2">
      <c r="A249" s="133"/>
      <c r="B249" s="176"/>
      <c r="C249" s="135"/>
      <c r="D249" s="250"/>
      <c r="E249" s="136"/>
      <c r="F249" s="224"/>
      <c r="G249" s="155"/>
    </row>
    <row r="250" spans="1:8" ht="13.5" thickBot="1" x14ac:dyDescent="0.25">
      <c r="A250" s="133"/>
      <c r="B250" s="176"/>
      <c r="C250" s="135"/>
      <c r="D250" s="250"/>
      <c r="E250" s="136"/>
      <c r="F250" s="224"/>
      <c r="G250" s="106"/>
    </row>
    <row r="251" spans="1:8" ht="24" customHeight="1" thickBot="1" x14ac:dyDescent="0.25">
      <c r="A251" s="676" t="s">
        <v>205</v>
      </c>
      <c r="B251" s="677"/>
      <c r="C251" s="677"/>
      <c r="D251" s="677"/>
      <c r="E251" s="677"/>
      <c r="F251" s="677"/>
      <c r="G251" s="116"/>
    </row>
    <row r="252" spans="1:8" ht="51.75" thickBot="1" x14ac:dyDescent="0.25">
      <c r="A252" s="281" t="s">
        <v>2</v>
      </c>
      <c r="B252" s="282" t="s">
        <v>3</v>
      </c>
      <c r="C252" s="282" t="s">
        <v>305</v>
      </c>
      <c r="D252" s="284" t="s">
        <v>16</v>
      </c>
      <c r="E252" s="324" t="s">
        <v>17</v>
      </c>
      <c r="F252" s="286" t="s">
        <v>18</v>
      </c>
      <c r="G252" s="116"/>
    </row>
    <row r="253" spans="1:8" ht="24.75" customHeight="1" thickBot="1" x14ac:dyDescent="0.25">
      <c r="A253" s="129" t="s">
        <v>5</v>
      </c>
      <c r="B253" s="288" t="s">
        <v>182</v>
      </c>
      <c r="C253" s="423" t="s">
        <v>302</v>
      </c>
      <c r="D253" s="328">
        <v>50</v>
      </c>
      <c r="E253" s="291">
        <v>0</v>
      </c>
      <c r="F253" s="338">
        <f>D253*E253</f>
        <v>0</v>
      </c>
      <c r="G253" s="375">
        <v>9.5</v>
      </c>
      <c r="H253" s="99" t="s">
        <v>86</v>
      </c>
    </row>
    <row r="254" spans="1:8" ht="21" customHeight="1" thickBot="1" x14ac:dyDescent="0.25">
      <c r="A254" s="651" t="s">
        <v>160</v>
      </c>
      <c r="B254" s="652"/>
      <c r="C254" s="652"/>
      <c r="D254" s="652"/>
      <c r="E254" s="653"/>
      <c r="F254" s="213">
        <f>F253</f>
        <v>0</v>
      </c>
      <c r="G254" s="132"/>
    </row>
    <row r="255" spans="1:8" ht="21" customHeight="1" thickBot="1" x14ac:dyDescent="0.25">
      <c r="A255" s="657" t="s">
        <v>123</v>
      </c>
      <c r="B255" s="658"/>
      <c r="C255" s="658"/>
      <c r="D255" s="658"/>
      <c r="E255" s="659"/>
      <c r="F255" s="216">
        <v>0</v>
      </c>
      <c r="G255" s="117"/>
    </row>
    <row r="256" spans="1:8" s="7" customFormat="1" ht="14.25" thickTop="1" thickBot="1" x14ac:dyDescent="0.25">
      <c r="A256" s="138"/>
      <c r="B256" s="139"/>
      <c r="C256" s="139"/>
      <c r="D256" s="251"/>
      <c r="E256" s="140"/>
      <c r="F256" s="217"/>
      <c r="G256" s="121"/>
    </row>
    <row r="257" spans="1:7" ht="24" customHeight="1" thickBot="1" x14ac:dyDescent="0.25">
      <c r="A257" s="651" t="s">
        <v>124</v>
      </c>
      <c r="B257" s="652"/>
      <c r="C257" s="652"/>
      <c r="D257" s="652"/>
      <c r="E257" s="653"/>
      <c r="F257" s="213">
        <f>F254</f>
        <v>0</v>
      </c>
      <c r="G257" s="122"/>
    </row>
    <row r="258" spans="1:7" ht="21.75" customHeight="1" thickBot="1" x14ac:dyDescent="0.25">
      <c r="A258" s="651" t="s">
        <v>125</v>
      </c>
      <c r="B258" s="652"/>
      <c r="C258" s="652"/>
      <c r="D258" s="652"/>
      <c r="E258" s="653"/>
      <c r="F258" s="213">
        <f>F237+F248+F255</f>
        <v>0</v>
      </c>
      <c r="G258" s="122"/>
    </row>
    <row r="259" spans="1:7" x14ac:dyDescent="0.2">
      <c r="A259" s="54"/>
      <c r="B259" s="58"/>
      <c r="C259" s="59"/>
      <c r="D259" s="244"/>
      <c r="E259" s="142"/>
      <c r="F259" s="227"/>
    </row>
    <row r="260" spans="1:7" x14ac:dyDescent="0.2">
      <c r="A260" s="54"/>
      <c r="B260" s="58"/>
      <c r="C260" s="59"/>
      <c r="D260" s="244"/>
      <c r="E260" s="142"/>
      <c r="F260" s="227"/>
    </row>
    <row r="261" spans="1:7" x14ac:dyDescent="0.2">
      <c r="A261" s="50" t="s">
        <v>206</v>
      </c>
      <c r="B261" s="58"/>
      <c r="C261" s="59"/>
      <c r="D261" s="265"/>
      <c r="E261" s="83"/>
      <c r="F261" s="227"/>
    </row>
    <row r="262" spans="1:7" ht="13.5" thickBot="1" x14ac:dyDescent="0.25">
      <c r="A262" s="54"/>
      <c r="B262" s="58"/>
      <c r="C262" s="59"/>
      <c r="D262" s="244"/>
      <c r="E262" s="142"/>
      <c r="F262" s="227"/>
    </row>
    <row r="263" spans="1:7" ht="21.75" customHeight="1" thickBot="1" x14ac:dyDescent="0.25">
      <c r="A263" s="526" t="s">
        <v>207</v>
      </c>
      <c r="B263" s="527"/>
      <c r="C263" s="527"/>
      <c r="D263" s="527"/>
      <c r="E263" s="527"/>
      <c r="F263" s="527"/>
      <c r="G263" s="528"/>
    </row>
    <row r="264" spans="1:7" ht="63.75" x14ac:dyDescent="0.2">
      <c r="A264" s="44" t="s">
        <v>2</v>
      </c>
      <c r="B264" s="28" t="s">
        <v>303</v>
      </c>
      <c r="C264" s="29" t="s">
        <v>65</v>
      </c>
      <c r="D264" s="191" t="s">
        <v>72</v>
      </c>
      <c r="E264" s="88" t="s">
        <v>67</v>
      </c>
      <c r="F264" s="218" t="s">
        <v>73</v>
      </c>
      <c r="G264" s="273"/>
    </row>
    <row r="265" spans="1:7" ht="25.5" x14ac:dyDescent="0.2">
      <c r="A265" s="172" t="s">
        <v>5</v>
      </c>
      <c r="B265" s="340" t="s">
        <v>63</v>
      </c>
      <c r="C265" s="329" t="s">
        <v>66</v>
      </c>
      <c r="D265" s="341">
        <v>40</v>
      </c>
      <c r="E265" s="291">
        <v>0</v>
      </c>
      <c r="F265" s="342">
        <f>+E265*D265</f>
        <v>0</v>
      </c>
      <c r="G265" s="155">
        <v>22</v>
      </c>
    </row>
    <row r="266" spans="1:7" ht="24" customHeight="1" thickBot="1" x14ac:dyDescent="0.25">
      <c r="A266" s="654" t="s">
        <v>92</v>
      </c>
      <c r="B266" s="655"/>
      <c r="C266" s="655"/>
      <c r="D266" s="655"/>
      <c r="E266" s="656"/>
      <c r="F266" s="380">
        <f>F265</f>
        <v>0</v>
      </c>
      <c r="G266" s="381"/>
    </row>
    <row r="267" spans="1:7" ht="12.75" customHeight="1" x14ac:dyDescent="0.2">
      <c r="A267" s="581" t="s">
        <v>309</v>
      </c>
      <c r="B267" s="582"/>
      <c r="C267" s="582"/>
      <c r="D267" s="582"/>
      <c r="E267" s="582"/>
      <c r="F267" s="582"/>
      <c r="G267" s="582"/>
    </row>
    <row r="268" spans="1:7" x14ac:dyDescent="0.2">
      <c r="A268" s="583"/>
      <c r="B268" s="584"/>
      <c r="C268" s="584"/>
      <c r="D268" s="584"/>
      <c r="E268" s="584"/>
      <c r="F268" s="584"/>
      <c r="G268" s="584"/>
    </row>
    <row r="269" spans="1:7" x14ac:dyDescent="0.2">
      <c r="A269" s="54"/>
      <c r="B269" s="58"/>
      <c r="C269" s="59"/>
      <c r="D269" s="244"/>
      <c r="E269" s="142"/>
      <c r="F269" s="227"/>
      <c r="G269" s="177"/>
    </row>
    <row r="270" spans="1:7" ht="13.5" thickBot="1" x14ac:dyDescent="0.25">
      <c r="A270" s="54"/>
      <c r="B270" s="58"/>
      <c r="C270" s="59"/>
      <c r="D270" s="244"/>
      <c r="E270" s="142"/>
      <c r="F270" s="227"/>
      <c r="G270" s="177"/>
    </row>
    <row r="271" spans="1:7" x14ac:dyDescent="0.2">
      <c r="A271" s="565" t="s">
        <v>68</v>
      </c>
      <c r="B271" s="566"/>
      <c r="C271" s="566"/>
      <c r="D271" s="566"/>
      <c r="E271" s="566"/>
      <c r="F271" s="567"/>
      <c r="G271" s="177"/>
    </row>
    <row r="272" spans="1:7" ht="15.75" customHeight="1" thickBot="1" x14ac:dyDescent="0.25">
      <c r="A272" s="568"/>
      <c r="B272" s="569"/>
      <c r="C272" s="569"/>
      <c r="D272" s="569"/>
      <c r="E272" s="569"/>
      <c r="F272" s="570"/>
      <c r="G272" s="177"/>
    </row>
    <row r="273" spans="1:7" x14ac:dyDescent="0.2">
      <c r="A273" s="571"/>
      <c r="B273" s="572"/>
      <c r="C273" s="663" t="s">
        <v>338</v>
      </c>
      <c r="D273" s="664"/>
      <c r="E273" s="667" t="s">
        <v>336</v>
      </c>
      <c r="F273" s="668"/>
      <c r="G273" s="177"/>
    </row>
    <row r="274" spans="1:7" ht="27" customHeight="1" thickBot="1" x14ac:dyDescent="0.25">
      <c r="A274" s="573"/>
      <c r="B274" s="574"/>
      <c r="C274" s="665"/>
      <c r="D274" s="666"/>
      <c r="E274" s="669"/>
      <c r="F274" s="670"/>
      <c r="G274" s="177"/>
    </row>
    <row r="275" spans="1:7" ht="27.75" customHeight="1" thickBot="1" x14ac:dyDescent="0.25">
      <c r="A275" s="648" t="s">
        <v>208</v>
      </c>
      <c r="B275" s="649"/>
      <c r="C275" s="649"/>
      <c r="D275" s="649"/>
      <c r="E275" s="649"/>
      <c r="F275" s="650"/>
      <c r="G275" s="177"/>
    </row>
    <row r="276" spans="1:7" x14ac:dyDescent="0.2">
      <c r="A276" s="617" t="s">
        <v>289</v>
      </c>
      <c r="B276" s="618"/>
      <c r="C276" s="611">
        <f>F51</f>
        <v>0</v>
      </c>
      <c r="D276" s="612"/>
      <c r="E276" s="611">
        <f>C276*4</f>
        <v>0</v>
      </c>
      <c r="F276" s="612"/>
      <c r="G276" s="177"/>
    </row>
    <row r="277" spans="1:7" x14ac:dyDescent="0.2">
      <c r="A277" s="619"/>
      <c r="B277" s="620"/>
      <c r="C277" s="613"/>
      <c r="D277" s="614"/>
      <c r="E277" s="613"/>
      <c r="F277" s="614"/>
      <c r="G277" s="177"/>
    </row>
    <row r="278" spans="1:7" x14ac:dyDescent="0.2">
      <c r="A278" s="619"/>
      <c r="B278" s="620"/>
      <c r="C278" s="613"/>
      <c r="D278" s="614"/>
      <c r="E278" s="613"/>
      <c r="F278" s="614"/>
      <c r="G278" s="177"/>
    </row>
    <row r="279" spans="1:7" ht="13.5" thickBot="1" x14ac:dyDescent="0.25">
      <c r="A279" s="621"/>
      <c r="B279" s="622"/>
      <c r="C279" s="615"/>
      <c r="D279" s="616"/>
      <c r="E279" s="615"/>
      <c r="F279" s="616"/>
      <c r="G279" s="177"/>
    </row>
    <row r="280" spans="1:7" x14ac:dyDescent="0.2">
      <c r="A280" s="617" t="s">
        <v>290</v>
      </c>
      <c r="B280" s="618"/>
      <c r="C280" s="611">
        <f>F52</f>
        <v>0</v>
      </c>
      <c r="D280" s="612"/>
      <c r="E280" s="611">
        <f t="shared" ref="E280" si="2">C280*4</f>
        <v>0</v>
      </c>
      <c r="F280" s="612"/>
      <c r="G280" s="177"/>
    </row>
    <row r="281" spans="1:7" x14ac:dyDescent="0.2">
      <c r="A281" s="619"/>
      <c r="B281" s="620"/>
      <c r="C281" s="613"/>
      <c r="D281" s="614"/>
      <c r="E281" s="613"/>
      <c r="F281" s="614"/>
      <c r="G281" s="177"/>
    </row>
    <row r="282" spans="1:7" x14ac:dyDescent="0.2">
      <c r="A282" s="619"/>
      <c r="B282" s="620"/>
      <c r="C282" s="613"/>
      <c r="D282" s="614"/>
      <c r="E282" s="613"/>
      <c r="F282" s="614"/>
      <c r="G282" s="177"/>
    </row>
    <row r="283" spans="1:7" ht="13.5" thickBot="1" x14ac:dyDescent="0.25">
      <c r="A283" s="621"/>
      <c r="B283" s="622"/>
      <c r="C283" s="615"/>
      <c r="D283" s="616"/>
      <c r="E283" s="615"/>
      <c r="F283" s="616"/>
      <c r="G283" s="177"/>
    </row>
    <row r="284" spans="1:7" x14ac:dyDescent="0.2">
      <c r="A284" s="617" t="s">
        <v>209</v>
      </c>
      <c r="B284" s="623"/>
      <c r="C284" s="611">
        <f>F106</f>
        <v>0</v>
      </c>
      <c r="D284" s="612"/>
      <c r="E284" s="611">
        <f t="shared" ref="E284" si="3">C284*4</f>
        <v>0</v>
      </c>
      <c r="F284" s="612"/>
      <c r="G284" s="177"/>
    </row>
    <row r="285" spans="1:7" x14ac:dyDescent="0.2">
      <c r="A285" s="619"/>
      <c r="B285" s="624"/>
      <c r="C285" s="613"/>
      <c r="D285" s="614"/>
      <c r="E285" s="613"/>
      <c r="F285" s="614"/>
      <c r="G285" s="177"/>
    </row>
    <row r="286" spans="1:7" x14ac:dyDescent="0.2">
      <c r="A286" s="619"/>
      <c r="B286" s="624"/>
      <c r="C286" s="613"/>
      <c r="D286" s="614"/>
      <c r="E286" s="613"/>
      <c r="F286" s="614"/>
      <c r="G286" s="177"/>
    </row>
    <row r="287" spans="1:7" ht="13.5" thickBot="1" x14ac:dyDescent="0.25">
      <c r="A287" s="621"/>
      <c r="B287" s="625"/>
      <c r="C287" s="615"/>
      <c r="D287" s="616"/>
      <c r="E287" s="615"/>
      <c r="F287" s="616"/>
      <c r="G287" s="177"/>
    </row>
    <row r="288" spans="1:7" x14ac:dyDescent="0.2">
      <c r="A288" s="617" t="s">
        <v>210</v>
      </c>
      <c r="B288" s="623"/>
      <c r="C288" s="611">
        <f>F107</f>
        <v>0</v>
      </c>
      <c r="D288" s="612"/>
      <c r="E288" s="611">
        <f t="shared" ref="E288" si="4">C288*4</f>
        <v>0</v>
      </c>
      <c r="F288" s="612"/>
      <c r="G288" s="177"/>
    </row>
    <row r="289" spans="1:7" x14ac:dyDescent="0.2">
      <c r="A289" s="619"/>
      <c r="B289" s="624"/>
      <c r="C289" s="613"/>
      <c r="D289" s="614"/>
      <c r="E289" s="613"/>
      <c r="F289" s="614"/>
      <c r="G289" s="177"/>
    </row>
    <row r="290" spans="1:7" x14ac:dyDescent="0.2">
      <c r="A290" s="619"/>
      <c r="B290" s="624"/>
      <c r="C290" s="613"/>
      <c r="D290" s="614"/>
      <c r="E290" s="613"/>
      <c r="F290" s="614"/>
      <c r="G290" s="177"/>
    </row>
    <row r="291" spans="1:7" ht="13.5" thickBot="1" x14ac:dyDescent="0.25">
      <c r="A291" s="621"/>
      <c r="B291" s="625"/>
      <c r="C291" s="615"/>
      <c r="D291" s="616"/>
      <c r="E291" s="615"/>
      <c r="F291" s="616"/>
      <c r="G291" s="177"/>
    </row>
    <row r="292" spans="1:7" x14ac:dyDescent="0.2">
      <c r="A292" s="617" t="s">
        <v>211</v>
      </c>
      <c r="B292" s="618"/>
      <c r="C292" s="611">
        <f>F166</f>
        <v>0</v>
      </c>
      <c r="D292" s="612"/>
      <c r="E292" s="611">
        <f t="shared" ref="E292" si="5">C292*4</f>
        <v>0</v>
      </c>
      <c r="F292" s="612"/>
      <c r="G292" s="177"/>
    </row>
    <row r="293" spans="1:7" x14ac:dyDescent="0.2">
      <c r="A293" s="619"/>
      <c r="B293" s="620"/>
      <c r="C293" s="613"/>
      <c r="D293" s="614"/>
      <c r="E293" s="613"/>
      <c r="F293" s="614"/>
      <c r="G293" s="177"/>
    </row>
    <row r="294" spans="1:7" x14ac:dyDescent="0.2">
      <c r="A294" s="619"/>
      <c r="B294" s="620"/>
      <c r="C294" s="613"/>
      <c r="D294" s="614"/>
      <c r="E294" s="613"/>
      <c r="F294" s="614"/>
      <c r="G294" s="177"/>
    </row>
    <row r="295" spans="1:7" ht="13.5" thickBot="1" x14ac:dyDescent="0.25">
      <c r="A295" s="621"/>
      <c r="B295" s="622"/>
      <c r="C295" s="615"/>
      <c r="D295" s="616"/>
      <c r="E295" s="615"/>
      <c r="F295" s="616"/>
      <c r="G295" s="177"/>
    </row>
    <row r="296" spans="1:7" x14ac:dyDescent="0.2">
      <c r="A296" s="617" t="s">
        <v>212</v>
      </c>
      <c r="B296" s="618"/>
      <c r="C296" s="611">
        <f>F167</f>
        <v>0</v>
      </c>
      <c r="D296" s="612"/>
      <c r="E296" s="611">
        <f t="shared" ref="E296" si="6">C296*4</f>
        <v>0</v>
      </c>
      <c r="F296" s="612"/>
      <c r="G296" s="177"/>
    </row>
    <row r="297" spans="1:7" x14ac:dyDescent="0.2">
      <c r="A297" s="619"/>
      <c r="B297" s="620"/>
      <c r="C297" s="613"/>
      <c r="D297" s="614"/>
      <c r="E297" s="613"/>
      <c r="F297" s="614"/>
      <c r="G297" s="177"/>
    </row>
    <row r="298" spans="1:7" x14ac:dyDescent="0.2">
      <c r="A298" s="619"/>
      <c r="B298" s="620"/>
      <c r="C298" s="613"/>
      <c r="D298" s="614"/>
      <c r="E298" s="613"/>
      <c r="F298" s="614"/>
      <c r="G298" s="177"/>
    </row>
    <row r="299" spans="1:7" ht="13.5" thickBot="1" x14ac:dyDescent="0.25">
      <c r="A299" s="621"/>
      <c r="B299" s="622"/>
      <c r="C299" s="615"/>
      <c r="D299" s="616"/>
      <c r="E299" s="615"/>
      <c r="F299" s="616"/>
      <c r="G299" s="177"/>
    </row>
    <row r="300" spans="1:7" x14ac:dyDescent="0.2">
      <c r="A300" s="617" t="s">
        <v>213</v>
      </c>
      <c r="B300" s="618"/>
      <c r="C300" s="611">
        <f>F195</f>
        <v>0</v>
      </c>
      <c r="D300" s="612"/>
      <c r="E300" s="611">
        <f t="shared" ref="E300" si="7">C300*4</f>
        <v>0</v>
      </c>
      <c r="F300" s="612"/>
      <c r="G300" s="177"/>
    </row>
    <row r="301" spans="1:7" x14ac:dyDescent="0.2">
      <c r="A301" s="619"/>
      <c r="B301" s="620"/>
      <c r="C301" s="613"/>
      <c r="D301" s="614"/>
      <c r="E301" s="613"/>
      <c r="F301" s="614"/>
      <c r="G301" s="177"/>
    </row>
    <row r="302" spans="1:7" x14ac:dyDescent="0.2">
      <c r="A302" s="619"/>
      <c r="B302" s="620"/>
      <c r="C302" s="613"/>
      <c r="D302" s="614"/>
      <c r="E302" s="613"/>
      <c r="F302" s="614"/>
      <c r="G302" s="177"/>
    </row>
    <row r="303" spans="1:7" ht="13.5" thickBot="1" x14ac:dyDescent="0.25">
      <c r="A303" s="621"/>
      <c r="B303" s="622"/>
      <c r="C303" s="615"/>
      <c r="D303" s="616"/>
      <c r="E303" s="615"/>
      <c r="F303" s="616"/>
      <c r="G303" s="177"/>
    </row>
    <row r="304" spans="1:7" x14ac:dyDescent="0.2">
      <c r="A304" s="617" t="s">
        <v>214</v>
      </c>
      <c r="B304" s="618"/>
      <c r="C304" s="611">
        <f>F196</f>
        <v>0</v>
      </c>
      <c r="D304" s="612"/>
      <c r="E304" s="611">
        <f t="shared" ref="E304" si="8">C304*4</f>
        <v>0</v>
      </c>
      <c r="F304" s="612"/>
      <c r="G304" s="177"/>
    </row>
    <row r="305" spans="1:7" x14ac:dyDescent="0.2">
      <c r="A305" s="619"/>
      <c r="B305" s="620"/>
      <c r="C305" s="613"/>
      <c r="D305" s="614"/>
      <c r="E305" s="613"/>
      <c r="F305" s="614"/>
      <c r="G305" s="177"/>
    </row>
    <row r="306" spans="1:7" x14ac:dyDescent="0.2">
      <c r="A306" s="619"/>
      <c r="B306" s="620"/>
      <c r="C306" s="613"/>
      <c r="D306" s="614"/>
      <c r="E306" s="613"/>
      <c r="F306" s="614"/>
      <c r="G306" s="177"/>
    </row>
    <row r="307" spans="1:7" ht="13.5" thickBot="1" x14ac:dyDescent="0.25">
      <c r="A307" s="621"/>
      <c r="B307" s="622"/>
      <c r="C307" s="615"/>
      <c r="D307" s="616"/>
      <c r="E307" s="615"/>
      <c r="F307" s="616"/>
      <c r="G307" s="177"/>
    </row>
    <row r="308" spans="1:7" x14ac:dyDescent="0.2">
      <c r="A308" s="617" t="s">
        <v>215</v>
      </c>
      <c r="B308" s="618"/>
      <c r="C308" s="611">
        <f>F224</f>
        <v>0</v>
      </c>
      <c r="D308" s="612"/>
      <c r="E308" s="611">
        <f t="shared" ref="E308" si="9">C308*4</f>
        <v>0</v>
      </c>
      <c r="F308" s="612"/>
      <c r="G308" s="177"/>
    </row>
    <row r="309" spans="1:7" x14ac:dyDescent="0.2">
      <c r="A309" s="619"/>
      <c r="B309" s="620"/>
      <c r="C309" s="613"/>
      <c r="D309" s="614"/>
      <c r="E309" s="613"/>
      <c r="F309" s="614"/>
      <c r="G309" s="177"/>
    </row>
    <row r="310" spans="1:7" x14ac:dyDescent="0.2">
      <c r="A310" s="619"/>
      <c r="B310" s="620"/>
      <c r="C310" s="613"/>
      <c r="D310" s="614"/>
      <c r="E310" s="613"/>
      <c r="F310" s="614"/>
      <c r="G310" s="177"/>
    </row>
    <row r="311" spans="1:7" ht="13.5" thickBot="1" x14ac:dyDescent="0.25">
      <c r="A311" s="621"/>
      <c r="B311" s="622"/>
      <c r="C311" s="615"/>
      <c r="D311" s="616"/>
      <c r="E311" s="615"/>
      <c r="F311" s="616"/>
      <c r="G311" s="177"/>
    </row>
    <row r="312" spans="1:7" x14ac:dyDescent="0.2">
      <c r="A312" s="617" t="s">
        <v>216</v>
      </c>
      <c r="B312" s="618"/>
      <c r="C312" s="611">
        <f>F225</f>
        <v>0</v>
      </c>
      <c r="D312" s="612"/>
      <c r="E312" s="611">
        <f t="shared" ref="E312" si="10">C312*4</f>
        <v>0</v>
      </c>
      <c r="F312" s="612"/>
      <c r="G312" s="177"/>
    </row>
    <row r="313" spans="1:7" x14ac:dyDescent="0.2">
      <c r="A313" s="619"/>
      <c r="B313" s="620"/>
      <c r="C313" s="613"/>
      <c r="D313" s="614"/>
      <c r="E313" s="613"/>
      <c r="F313" s="614"/>
      <c r="G313" s="177"/>
    </row>
    <row r="314" spans="1:7" x14ac:dyDescent="0.2">
      <c r="A314" s="619"/>
      <c r="B314" s="620"/>
      <c r="C314" s="613"/>
      <c r="D314" s="614"/>
      <c r="E314" s="613"/>
      <c r="F314" s="614"/>
      <c r="G314" s="177"/>
    </row>
    <row r="315" spans="1:7" ht="13.5" thickBot="1" x14ac:dyDescent="0.25">
      <c r="A315" s="621"/>
      <c r="B315" s="622"/>
      <c r="C315" s="615"/>
      <c r="D315" s="616"/>
      <c r="E315" s="615"/>
      <c r="F315" s="616"/>
      <c r="G315" s="177"/>
    </row>
    <row r="316" spans="1:7" x14ac:dyDescent="0.2">
      <c r="A316" s="617" t="s">
        <v>217</v>
      </c>
      <c r="B316" s="618"/>
      <c r="C316" s="611">
        <f>F257</f>
        <v>0</v>
      </c>
      <c r="D316" s="612"/>
      <c r="E316" s="611">
        <f t="shared" ref="E316" si="11">C316*4</f>
        <v>0</v>
      </c>
      <c r="F316" s="612"/>
      <c r="G316" s="177"/>
    </row>
    <row r="317" spans="1:7" x14ac:dyDescent="0.2">
      <c r="A317" s="619"/>
      <c r="B317" s="620"/>
      <c r="C317" s="613"/>
      <c r="D317" s="614"/>
      <c r="E317" s="613"/>
      <c r="F317" s="614"/>
      <c r="G317" s="177"/>
    </row>
    <row r="318" spans="1:7" x14ac:dyDescent="0.2">
      <c r="A318" s="619"/>
      <c r="B318" s="620"/>
      <c r="C318" s="613"/>
      <c r="D318" s="614"/>
      <c r="E318" s="613"/>
      <c r="F318" s="614"/>
      <c r="G318" s="177"/>
    </row>
    <row r="319" spans="1:7" ht="13.5" thickBot="1" x14ac:dyDescent="0.25">
      <c r="A319" s="621"/>
      <c r="B319" s="622"/>
      <c r="C319" s="615"/>
      <c r="D319" s="616"/>
      <c r="E319" s="615"/>
      <c r="F319" s="616"/>
      <c r="G319" s="177"/>
    </row>
    <row r="320" spans="1:7" ht="12" customHeight="1" x14ac:dyDescent="0.2">
      <c r="A320" s="617" t="s">
        <v>218</v>
      </c>
      <c r="B320" s="618"/>
      <c r="C320" s="611">
        <f>F258</f>
        <v>0</v>
      </c>
      <c r="D320" s="612"/>
      <c r="E320" s="611">
        <f t="shared" ref="E320" si="12">C320*4</f>
        <v>0</v>
      </c>
      <c r="F320" s="612"/>
      <c r="G320" s="177"/>
    </row>
    <row r="321" spans="1:10" ht="12" customHeight="1" x14ac:dyDescent="0.2">
      <c r="A321" s="619"/>
      <c r="B321" s="620"/>
      <c r="C321" s="613"/>
      <c r="D321" s="614"/>
      <c r="E321" s="613"/>
      <c r="F321" s="614"/>
      <c r="G321" s="177"/>
    </row>
    <row r="322" spans="1:10" ht="12" customHeight="1" x14ac:dyDescent="0.2">
      <c r="A322" s="619"/>
      <c r="B322" s="620"/>
      <c r="C322" s="613"/>
      <c r="D322" s="614"/>
      <c r="E322" s="613"/>
      <c r="F322" s="614"/>
      <c r="G322" s="177"/>
    </row>
    <row r="323" spans="1:10" ht="12" customHeight="1" thickBot="1" x14ac:dyDescent="0.25">
      <c r="A323" s="621"/>
      <c r="B323" s="622"/>
      <c r="C323" s="615"/>
      <c r="D323" s="616"/>
      <c r="E323" s="615"/>
      <c r="F323" s="616"/>
      <c r="G323" s="177"/>
    </row>
    <row r="324" spans="1:10" ht="24.75" customHeight="1" thickBot="1" x14ac:dyDescent="0.25">
      <c r="A324" s="639" t="s">
        <v>219</v>
      </c>
      <c r="B324" s="640"/>
      <c r="C324" s="640"/>
      <c r="D324" s="640"/>
      <c r="E324" s="640"/>
      <c r="F324" s="641"/>
      <c r="G324" s="177"/>
    </row>
    <row r="325" spans="1:10" x14ac:dyDescent="0.2">
      <c r="A325" s="617" t="s">
        <v>207</v>
      </c>
      <c r="B325" s="618"/>
      <c r="C325" s="611">
        <f>F266</f>
        <v>0</v>
      </c>
      <c r="D325" s="612"/>
      <c r="E325" s="642">
        <f>C325*4</f>
        <v>0</v>
      </c>
      <c r="F325" s="643"/>
      <c r="G325" s="177"/>
    </row>
    <row r="326" spans="1:10" x14ac:dyDescent="0.2">
      <c r="A326" s="619"/>
      <c r="B326" s="620"/>
      <c r="C326" s="613"/>
      <c r="D326" s="614"/>
      <c r="E326" s="644"/>
      <c r="F326" s="645"/>
      <c r="G326" s="177"/>
    </row>
    <row r="327" spans="1:10" x14ac:dyDescent="0.2">
      <c r="A327" s="619"/>
      <c r="B327" s="620"/>
      <c r="C327" s="613"/>
      <c r="D327" s="614"/>
      <c r="E327" s="644"/>
      <c r="F327" s="645"/>
      <c r="G327" s="177"/>
    </row>
    <row r="328" spans="1:10" ht="13.5" thickBot="1" x14ac:dyDescent="0.25">
      <c r="A328" s="621"/>
      <c r="B328" s="622"/>
      <c r="C328" s="615"/>
      <c r="D328" s="616"/>
      <c r="E328" s="646"/>
      <c r="F328" s="647"/>
      <c r="G328" s="141"/>
      <c r="H328" s="45"/>
      <c r="I328" s="45"/>
      <c r="J328" s="45"/>
    </row>
    <row r="329" spans="1:10" s="178" customFormat="1" ht="48.75" customHeight="1" thickBot="1" x14ac:dyDescent="0.3">
      <c r="A329" s="597" t="s">
        <v>272</v>
      </c>
      <c r="B329" s="599"/>
      <c r="C329" s="607">
        <f>SUM(C276+C284+C292+C300+C308+C316)*5/100</f>
        <v>0</v>
      </c>
      <c r="D329" s="608"/>
      <c r="E329" s="609">
        <f>C329*4</f>
        <v>0</v>
      </c>
      <c r="F329" s="610"/>
      <c r="I329" s="678"/>
      <c r="J329" s="678"/>
    </row>
    <row r="330" spans="1:10" s="178" customFormat="1" ht="48.75" customHeight="1" thickBot="1" x14ac:dyDescent="0.3">
      <c r="A330" s="691" t="s">
        <v>273</v>
      </c>
      <c r="B330" s="692"/>
      <c r="C330" s="693">
        <f>SUM(C280+C288+C296+C304+C312+C320+C325)*5/100</f>
        <v>0</v>
      </c>
      <c r="D330" s="694"/>
      <c r="E330" s="695">
        <f>C330*4</f>
        <v>0</v>
      </c>
      <c r="F330" s="696"/>
    </row>
    <row r="331" spans="1:10" s="178" customFormat="1" ht="14.25" customHeight="1" thickTop="1" thickBot="1" x14ac:dyDescent="0.3">
      <c r="A331" s="474"/>
      <c r="B331" s="475"/>
      <c r="C331" s="476"/>
      <c r="D331" s="477"/>
      <c r="E331" s="478"/>
      <c r="F331" s="479"/>
    </row>
    <row r="332" spans="1:10" ht="41.25" customHeight="1" thickBot="1" x14ac:dyDescent="0.25">
      <c r="A332" s="597" t="s">
        <v>314</v>
      </c>
      <c r="B332" s="598"/>
      <c r="C332" s="598"/>
      <c r="D332" s="599"/>
      <c r="E332" s="605">
        <f>E280+E288+E296+E304+E312+E320+F329</f>
        <v>0</v>
      </c>
      <c r="F332" s="606"/>
      <c r="G332" s="46"/>
      <c r="H332" s="46"/>
      <c r="I332" s="46"/>
      <c r="J332" s="46"/>
    </row>
    <row r="333" spans="1:10" ht="25.5" customHeight="1" thickBot="1" x14ac:dyDescent="0.25">
      <c r="A333" s="516" t="s">
        <v>275</v>
      </c>
      <c r="B333" s="517"/>
      <c r="C333" s="517"/>
      <c r="D333" s="518"/>
      <c r="E333" s="605">
        <f>E332*22/100</f>
        <v>0</v>
      </c>
      <c r="F333" s="606"/>
      <c r="G333" s="179"/>
      <c r="H333" s="179"/>
      <c r="I333" s="179"/>
      <c r="J333" s="179"/>
    </row>
    <row r="334" spans="1:10" ht="42.75" customHeight="1" thickBot="1" x14ac:dyDescent="0.25">
      <c r="A334" s="597" t="s">
        <v>315</v>
      </c>
      <c r="B334" s="598"/>
      <c r="C334" s="598"/>
      <c r="D334" s="599"/>
      <c r="E334" s="605">
        <f>E276+E284+E292+E300+E308+E316</f>
        <v>0</v>
      </c>
      <c r="F334" s="606"/>
      <c r="G334" s="179"/>
      <c r="H334" s="179"/>
      <c r="I334" s="179"/>
      <c r="J334" s="179"/>
    </row>
    <row r="335" spans="1:10" ht="25.5" customHeight="1" thickBot="1" x14ac:dyDescent="0.25">
      <c r="A335" s="516" t="s">
        <v>274</v>
      </c>
      <c r="B335" s="517"/>
      <c r="C335" s="517"/>
      <c r="D335" s="518"/>
      <c r="E335" s="605">
        <f>E334*9.5/100</f>
        <v>0</v>
      </c>
      <c r="F335" s="606"/>
      <c r="G335" s="179"/>
      <c r="H335" s="179"/>
      <c r="I335" s="179"/>
      <c r="J335" s="179"/>
    </row>
    <row r="336" spans="1:10" ht="25.5" customHeight="1" thickBot="1" x14ac:dyDescent="0.25">
      <c r="A336" s="516" t="s">
        <v>339</v>
      </c>
      <c r="B336" s="517"/>
      <c r="C336" s="517"/>
      <c r="D336" s="518"/>
      <c r="E336" s="605">
        <f>SUM(E332:F335)</f>
        <v>0</v>
      </c>
      <c r="F336" s="606"/>
      <c r="G336" s="177"/>
    </row>
    <row r="337" spans="1:9" x14ac:dyDescent="0.2">
      <c r="H337" s="7" t="s">
        <v>86</v>
      </c>
    </row>
    <row r="338" spans="1:9" ht="12.75" customHeight="1" x14ac:dyDescent="0.2">
      <c r="A338" s="590" t="s">
        <v>69</v>
      </c>
      <c r="B338" s="590"/>
      <c r="C338" s="590"/>
      <c r="D338" s="590"/>
      <c r="E338" s="590"/>
      <c r="F338" s="590"/>
      <c r="H338" s="45" t="s">
        <v>86</v>
      </c>
      <c r="I338" s="47" t="s">
        <v>86</v>
      </c>
    </row>
    <row r="339" spans="1:9" x14ac:dyDescent="0.2">
      <c r="A339" s="590"/>
      <c r="B339" s="590"/>
      <c r="C339" s="590"/>
      <c r="D339" s="590"/>
      <c r="E339" s="590"/>
      <c r="F339" s="590"/>
      <c r="H339" s="7" t="s">
        <v>86</v>
      </c>
    </row>
    <row r="340" spans="1:9" x14ac:dyDescent="0.2">
      <c r="D340" s="3"/>
      <c r="F340" s="61"/>
    </row>
    <row r="341" spans="1:9" x14ac:dyDescent="0.2">
      <c r="A341" s="591" t="s">
        <v>265</v>
      </c>
      <c r="B341" s="591"/>
      <c r="C341" s="591"/>
      <c r="D341" s="591"/>
      <c r="E341" s="591"/>
      <c r="F341" s="591"/>
    </row>
    <row r="342" spans="1:9" x14ac:dyDescent="0.2">
      <c r="A342" s="591"/>
      <c r="B342" s="591"/>
      <c r="C342" s="591"/>
      <c r="D342" s="591"/>
      <c r="E342" s="591"/>
      <c r="F342" s="591"/>
    </row>
    <row r="343" spans="1:9" x14ac:dyDescent="0.2">
      <c r="D343" s="3"/>
      <c r="F343" s="61"/>
      <c r="G343" s="141"/>
      <c r="H343" s="45"/>
    </row>
    <row r="344" spans="1:9" x14ac:dyDescent="0.2">
      <c r="A344" s="592" t="s">
        <v>220</v>
      </c>
      <c r="B344" s="592"/>
      <c r="C344" s="592"/>
      <c r="D344" s="592"/>
      <c r="E344" s="592"/>
      <c r="F344" s="592"/>
      <c r="G344" s="180"/>
      <c r="H344" s="45"/>
    </row>
    <row r="345" spans="1:9" x14ac:dyDescent="0.2">
      <c r="F345" s="240"/>
      <c r="G345" s="181"/>
      <c r="H345" s="182"/>
    </row>
    <row r="346" spans="1:9" x14ac:dyDescent="0.2">
      <c r="A346" s="3" t="s">
        <v>351</v>
      </c>
      <c r="D346" s="3"/>
      <c r="E346" s="61" t="s">
        <v>352</v>
      </c>
      <c r="F346" s="61"/>
      <c r="G346" s="3"/>
      <c r="H346" s="3"/>
    </row>
    <row r="347" spans="1:9" x14ac:dyDescent="0.2">
      <c r="D347" s="3"/>
      <c r="F347" s="61"/>
      <c r="G347" s="3"/>
      <c r="H347" s="3"/>
    </row>
    <row r="348" spans="1:9" x14ac:dyDescent="0.2">
      <c r="D348" s="3"/>
      <c r="F348" s="61"/>
      <c r="G348" s="3"/>
      <c r="H348" s="3"/>
    </row>
    <row r="349" spans="1:9" x14ac:dyDescent="0.2">
      <c r="D349" s="3"/>
      <c r="E349" s="61" t="s">
        <v>353</v>
      </c>
      <c r="F349" s="61"/>
      <c r="G349" s="3"/>
      <c r="H349" s="3"/>
    </row>
    <row r="350" spans="1:9" x14ac:dyDescent="0.2">
      <c r="F350" s="243"/>
      <c r="G350" s="180"/>
      <c r="H350" s="45"/>
    </row>
    <row r="351" spans="1:9" x14ac:dyDescent="0.2">
      <c r="F351" s="240"/>
      <c r="G351" s="181"/>
      <c r="H351" s="182"/>
    </row>
    <row r="352" spans="1:9" x14ac:dyDescent="0.2">
      <c r="G352" s="141"/>
      <c r="H352" s="45"/>
    </row>
    <row r="353" spans="7:8" x14ac:dyDescent="0.2">
      <c r="G353" s="141"/>
      <c r="H353" s="45"/>
    </row>
    <row r="354" spans="7:8" x14ac:dyDescent="0.2">
      <c r="G354" s="141"/>
      <c r="H354" s="45" t="s">
        <v>86</v>
      </c>
    </row>
  </sheetData>
  <mergeCells count="134">
    <mergeCell ref="A341:F342"/>
    <mergeCell ref="A344:F344"/>
    <mergeCell ref="A330:B330"/>
    <mergeCell ref="C330:D330"/>
    <mergeCell ref="E330:F330"/>
    <mergeCell ref="A85:E85"/>
    <mergeCell ref="A86:E86"/>
    <mergeCell ref="A95:E95"/>
    <mergeCell ref="A103:E103"/>
    <mergeCell ref="A104:E104"/>
    <mergeCell ref="A106:E106"/>
    <mergeCell ref="A127:F127"/>
    <mergeCell ref="A130:E130"/>
    <mergeCell ref="A263:G263"/>
    <mergeCell ref="A107:E107"/>
    <mergeCell ref="A111:F111"/>
    <mergeCell ref="A116:E116"/>
    <mergeCell ref="A117:E117"/>
    <mergeCell ref="A125:E125"/>
    <mergeCell ref="A211:F211"/>
    <mergeCell ref="A215:E215"/>
    <mergeCell ref="A218:F218"/>
    <mergeCell ref="A221:E221"/>
    <mergeCell ref="A189:E189"/>
    <mergeCell ref="I329:J329"/>
    <mergeCell ref="B1:E2"/>
    <mergeCell ref="A10:G10"/>
    <mergeCell ref="A12:F12"/>
    <mergeCell ref="A31:E31"/>
    <mergeCell ref="A32:E32"/>
    <mergeCell ref="A41:E41"/>
    <mergeCell ref="A48:E48"/>
    <mergeCell ref="A49:E49"/>
    <mergeCell ref="A51:E51"/>
    <mergeCell ref="A52:E52"/>
    <mergeCell ref="A56:F56"/>
    <mergeCell ref="A166:E166"/>
    <mergeCell ref="A167:E167"/>
    <mergeCell ref="A171:F171"/>
    <mergeCell ref="A176:E176"/>
    <mergeCell ref="A177:E177"/>
    <mergeCell ref="A186:E186"/>
    <mergeCell ref="A136:E136"/>
    <mergeCell ref="A141:F141"/>
    <mergeCell ref="A163:E163"/>
    <mergeCell ref="A164:E164"/>
    <mergeCell ref="A205:E205"/>
    <mergeCell ref="A206:E206"/>
    <mergeCell ref="A192:E192"/>
    <mergeCell ref="A193:E193"/>
    <mergeCell ref="A195:E195"/>
    <mergeCell ref="A196:E196"/>
    <mergeCell ref="A200:F200"/>
    <mergeCell ref="A243:F243"/>
    <mergeCell ref="A248:E248"/>
    <mergeCell ref="A251:F251"/>
    <mergeCell ref="A254:E254"/>
    <mergeCell ref="A255:E255"/>
    <mergeCell ref="A257:E257"/>
    <mergeCell ref="A222:E222"/>
    <mergeCell ref="A224:E224"/>
    <mergeCell ref="A225:E225"/>
    <mergeCell ref="A229:F229"/>
    <mergeCell ref="A236:E236"/>
    <mergeCell ref="A237:E237"/>
    <mergeCell ref="A273:B274"/>
    <mergeCell ref="C273:D274"/>
    <mergeCell ref="E273:F274"/>
    <mergeCell ref="A275:F275"/>
    <mergeCell ref="A276:B279"/>
    <mergeCell ref="C276:D279"/>
    <mergeCell ref="E276:F279"/>
    <mergeCell ref="A258:E258"/>
    <mergeCell ref="A266:E266"/>
    <mergeCell ref="A271:F272"/>
    <mergeCell ref="C288:D291"/>
    <mergeCell ref="E288:F291"/>
    <mergeCell ref="A292:B295"/>
    <mergeCell ref="C292:D295"/>
    <mergeCell ref="E292:F295"/>
    <mergeCell ref="A280:B283"/>
    <mergeCell ref="C280:D283"/>
    <mergeCell ref="E280:F283"/>
    <mergeCell ref="A284:B287"/>
    <mergeCell ref="C284:D287"/>
    <mergeCell ref="E284:F287"/>
    <mergeCell ref="A33:G35"/>
    <mergeCell ref="A87:G89"/>
    <mergeCell ref="A118:G120"/>
    <mergeCell ref="A178:G180"/>
    <mergeCell ref="A207:G209"/>
    <mergeCell ref="A238:G240"/>
    <mergeCell ref="A267:G268"/>
    <mergeCell ref="A334:D334"/>
    <mergeCell ref="E334:F334"/>
    <mergeCell ref="A320:B323"/>
    <mergeCell ref="C320:D323"/>
    <mergeCell ref="E320:F323"/>
    <mergeCell ref="A324:F324"/>
    <mergeCell ref="A325:B328"/>
    <mergeCell ref="C325:D328"/>
    <mergeCell ref="E325:F328"/>
    <mergeCell ref="A312:B315"/>
    <mergeCell ref="C312:D315"/>
    <mergeCell ref="E312:F315"/>
    <mergeCell ref="A316:B319"/>
    <mergeCell ref="C316:D319"/>
    <mergeCell ref="E316:F319"/>
    <mergeCell ref="A304:B307"/>
    <mergeCell ref="C304:D307"/>
    <mergeCell ref="A122:G122"/>
    <mergeCell ref="E335:F335"/>
    <mergeCell ref="A336:D336"/>
    <mergeCell ref="E336:F336"/>
    <mergeCell ref="A338:F339"/>
    <mergeCell ref="A329:B329"/>
    <mergeCell ref="C329:D329"/>
    <mergeCell ref="E329:F329"/>
    <mergeCell ref="A332:D332"/>
    <mergeCell ref="E332:F332"/>
    <mergeCell ref="E333:F333"/>
    <mergeCell ref="A335:D335"/>
    <mergeCell ref="A333:D333"/>
    <mergeCell ref="E304:F307"/>
    <mergeCell ref="A308:B311"/>
    <mergeCell ref="C308:D311"/>
    <mergeCell ref="E308:F311"/>
    <mergeCell ref="A296:B299"/>
    <mergeCell ref="C296:D299"/>
    <mergeCell ref="E296:F299"/>
    <mergeCell ref="A300:B303"/>
    <mergeCell ref="C300:D303"/>
    <mergeCell ref="E300:F303"/>
    <mergeCell ref="A288:B291"/>
  </mergeCells>
  <pageMargins left="0.25" right="0.25" top="0.75" bottom="0.75" header="0.3" footer="0.3"/>
  <pageSetup paperSize="9" scale="43" fitToHeight="0" orientation="portrait" r:id="rId1"/>
  <rowBreaks count="1" manualBreakCount="1">
    <brk id="3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23881-45A3-4D39-A746-80F8440AA971}">
  <sheetPr>
    <pageSetUpPr fitToPage="1"/>
  </sheetPr>
  <dimension ref="A1:H111"/>
  <sheetViews>
    <sheetView topLeftCell="A87" workbookViewId="0">
      <selection activeCell="A108" sqref="A108:XFD111"/>
    </sheetView>
  </sheetViews>
  <sheetFormatPr defaultRowHeight="15" x14ac:dyDescent="0.25"/>
  <cols>
    <col min="1" max="1" width="9.140625" style="15"/>
    <col min="2" max="2" width="41.85546875" style="15" customWidth="1"/>
    <col min="3" max="3" width="17.28515625" style="15" bestFit="1" customWidth="1"/>
    <col min="4" max="4" width="12.5703125" style="14" customWidth="1"/>
    <col min="5" max="5" width="12.5703125" style="75" customWidth="1"/>
    <col min="6" max="6" width="19.85546875" style="85" customWidth="1"/>
    <col min="7" max="16384" width="9.140625" style="15"/>
  </cols>
  <sheetData>
    <row r="1" spans="1:7" x14ac:dyDescent="0.25">
      <c r="A1" s="3"/>
      <c r="B1" s="3"/>
      <c r="C1" s="3"/>
      <c r="D1" s="5"/>
      <c r="E1" s="61"/>
      <c r="F1" s="76"/>
    </row>
    <row r="2" spans="1:7" x14ac:dyDescent="0.25">
      <c r="A2" s="3"/>
      <c r="B2" s="560" t="s">
        <v>221</v>
      </c>
      <c r="C2" s="561"/>
      <c r="D2" s="561"/>
      <c r="E2" s="561"/>
      <c r="F2" s="77"/>
    </row>
    <row r="3" spans="1:7" x14ac:dyDescent="0.25">
      <c r="A3" s="3"/>
      <c r="B3" s="561"/>
      <c r="C3" s="561"/>
      <c r="D3" s="561"/>
      <c r="E3" s="561"/>
      <c r="F3" s="77"/>
    </row>
    <row r="4" spans="1:7" x14ac:dyDescent="0.25">
      <c r="A4" s="3"/>
      <c r="B4" s="185"/>
      <c r="C4" s="185"/>
      <c r="D4" s="185"/>
      <c r="E4" s="185"/>
      <c r="F4" s="77"/>
    </row>
    <row r="5" spans="1:7" x14ac:dyDescent="0.25">
      <c r="A5" s="3"/>
      <c r="B5" s="210" t="s">
        <v>75</v>
      </c>
      <c r="C5" s="210" t="s">
        <v>306</v>
      </c>
      <c r="D5" s="210"/>
      <c r="E5" s="209"/>
      <c r="F5" s="197" t="s">
        <v>349</v>
      </c>
      <c r="G5" s="98"/>
    </row>
    <row r="6" spans="1:7" x14ac:dyDescent="0.25">
      <c r="A6" s="3"/>
      <c r="B6" s="3"/>
      <c r="C6" s="3"/>
      <c r="D6" s="190"/>
      <c r="E6" s="61"/>
      <c r="F6" s="197"/>
      <c r="G6" s="98"/>
    </row>
    <row r="7" spans="1:7" x14ac:dyDescent="0.25">
      <c r="A7" s="27" t="s">
        <v>97</v>
      </c>
      <c r="B7" s="458"/>
      <c r="C7" s="3"/>
      <c r="D7" s="190"/>
      <c r="E7" s="61"/>
      <c r="F7" s="197"/>
      <c r="G7" s="98"/>
    </row>
    <row r="8" spans="1:7" x14ac:dyDescent="0.25">
      <c r="A8" s="3"/>
      <c r="B8" s="3"/>
      <c r="C8" s="3"/>
      <c r="D8" s="190"/>
      <c r="E8" s="61"/>
      <c r="F8" s="197"/>
      <c r="G8" s="98"/>
    </row>
    <row r="9" spans="1:7" x14ac:dyDescent="0.25">
      <c r="A9" s="27" t="s">
        <v>335</v>
      </c>
      <c r="B9" s="3"/>
      <c r="C9" s="3"/>
      <c r="D9" s="190"/>
      <c r="E9" s="61"/>
      <c r="F9" s="197"/>
      <c r="G9" s="98"/>
    </row>
    <row r="10" spans="1:7" ht="15.75" thickBot="1" x14ac:dyDescent="0.3">
      <c r="A10" s="3"/>
      <c r="B10" s="3"/>
      <c r="C10" s="3"/>
      <c r="D10" s="190"/>
      <c r="E10" s="61"/>
      <c r="F10" s="197"/>
      <c r="G10" s="98"/>
    </row>
    <row r="11" spans="1:7" ht="32.25" customHeight="1" thickBot="1" x14ac:dyDescent="0.3">
      <c r="A11" s="735" t="s">
        <v>98</v>
      </c>
      <c r="B11" s="736"/>
      <c r="C11" s="736"/>
      <c r="D11" s="736"/>
      <c r="E11" s="736"/>
      <c r="F11" s="736"/>
      <c r="G11" s="737"/>
    </row>
    <row r="12" spans="1:7" s="51" customFormat="1" ht="15.75" thickBot="1" x14ac:dyDescent="0.3">
      <c r="A12" s="50"/>
      <c r="B12" s="7"/>
      <c r="C12" s="7"/>
      <c r="D12" s="6"/>
      <c r="E12" s="74"/>
      <c r="F12" s="78"/>
    </row>
    <row r="13" spans="1:7" ht="28.5" customHeight="1" thickBot="1" x14ac:dyDescent="0.3">
      <c r="A13" s="697" t="s">
        <v>222</v>
      </c>
      <c r="B13" s="698"/>
      <c r="C13" s="698"/>
      <c r="D13" s="698"/>
      <c r="E13" s="698"/>
      <c r="F13" s="699"/>
      <c r="G13" s="407"/>
    </row>
    <row r="14" spans="1:7" ht="64.5" thickBot="1" x14ac:dyDescent="0.3">
      <c r="A14" s="281" t="s">
        <v>2</v>
      </c>
      <c r="B14" s="282" t="s">
        <v>3</v>
      </c>
      <c r="C14" s="282" t="s">
        <v>15</v>
      </c>
      <c r="D14" s="398" t="s">
        <v>16</v>
      </c>
      <c r="E14" s="324" t="s">
        <v>17</v>
      </c>
      <c r="F14" s="399" t="s">
        <v>18</v>
      </c>
      <c r="G14" s="287" t="s">
        <v>287</v>
      </c>
    </row>
    <row r="15" spans="1:7" x14ac:dyDescent="0.25">
      <c r="A15" s="172" t="s">
        <v>5</v>
      </c>
      <c r="B15" s="288" t="s">
        <v>223</v>
      </c>
      <c r="C15" s="393" t="s">
        <v>108</v>
      </c>
      <c r="D15" s="394">
        <v>923</v>
      </c>
      <c r="E15" s="402">
        <v>0</v>
      </c>
      <c r="F15" s="403">
        <f>+D15*E15</f>
        <v>0</v>
      </c>
      <c r="G15" s="397">
        <v>22</v>
      </c>
    </row>
    <row r="16" spans="1:7" x14ac:dyDescent="0.25">
      <c r="A16" s="31" t="s">
        <v>8</v>
      </c>
      <c r="B16" s="33" t="s">
        <v>224</v>
      </c>
      <c r="C16" s="52" t="s">
        <v>113</v>
      </c>
      <c r="D16" s="8">
        <v>393</v>
      </c>
      <c r="E16" s="79">
        <v>0</v>
      </c>
      <c r="F16" s="389">
        <f>+D16*E16</f>
        <v>0</v>
      </c>
      <c r="G16" s="397">
        <v>22</v>
      </c>
    </row>
    <row r="17" spans="1:8" x14ac:dyDescent="0.25">
      <c r="A17" s="31" t="s">
        <v>9</v>
      </c>
      <c r="B17" s="33" t="s">
        <v>225</v>
      </c>
      <c r="C17" s="52" t="s">
        <v>113</v>
      </c>
      <c r="D17" s="8">
        <v>302</v>
      </c>
      <c r="E17" s="79">
        <v>0</v>
      </c>
      <c r="F17" s="389">
        <f>+D17*E17</f>
        <v>0</v>
      </c>
      <c r="G17" s="397">
        <v>22</v>
      </c>
    </row>
    <row r="18" spans="1:8" ht="15.75" thickBot="1" x14ac:dyDescent="0.3">
      <c r="A18" s="31" t="s">
        <v>12</v>
      </c>
      <c r="B18" s="33" t="s">
        <v>226</v>
      </c>
      <c r="C18" s="52" t="s">
        <v>227</v>
      </c>
      <c r="D18" s="8">
        <v>174</v>
      </c>
      <c r="E18" s="79">
        <v>0</v>
      </c>
      <c r="F18" s="389">
        <f>+D18*E18</f>
        <v>0</v>
      </c>
      <c r="G18" s="397">
        <v>22</v>
      </c>
    </row>
    <row r="19" spans="1:8" ht="24" customHeight="1" thickBot="1" x14ac:dyDescent="0.3">
      <c r="A19" s="562" t="s">
        <v>59</v>
      </c>
      <c r="B19" s="563"/>
      <c r="C19" s="563"/>
      <c r="D19" s="563"/>
      <c r="E19" s="564"/>
      <c r="F19" s="387">
        <f>SUM(F15:F18)</f>
        <v>0</v>
      </c>
      <c r="G19" s="408"/>
    </row>
    <row r="20" spans="1:8" ht="22.5" customHeight="1" thickBot="1" x14ac:dyDescent="0.3">
      <c r="A20" s="562" t="s">
        <v>60</v>
      </c>
      <c r="B20" s="563"/>
      <c r="C20" s="563"/>
      <c r="D20" s="563"/>
      <c r="E20" s="564"/>
      <c r="F20" s="388">
        <f>+F19*12</f>
        <v>0</v>
      </c>
      <c r="G20" s="408"/>
    </row>
    <row r="21" spans="1:8" ht="15" customHeight="1" x14ac:dyDescent="0.25">
      <c r="A21" s="581" t="s">
        <v>291</v>
      </c>
      <c r="B21" s="582"/>
      <c r="C21" s="582"/>
      <c r="D21" s="582"/>
      <c r="E21" s="582"/>
      <c r="F21" s="582"/>
      <c r="G21" s="582"/>
    </row>
    <row r="22" spans="1:8" x14ac:dyDescent="0.25">
      <c r="A22" s="583"/>
      <c r="B22" s="584"/>
      <c r="C22" s="584"/>
      <c r="D22" s="584"/>
      <c r="E22" s="584"/>
      <c r="F22" s="584"/>
      <c r="G22" s="584"/>
      <c r="H22" s="53"/>
    </row>
    <row r="23" spans="1:8" ht="15.75" thickBot="1" x14ac:dyDescent="0.3">
      <c r="A23" s="3"/>
      <c r="B23" s="3"/>
      <c r="C23" s="3"/>
      <c r="D23" s="5"/>
      <c r="E23" s="61"/>
      <c r="F23" s="77"/>
    </row>
    <row r="24" spans="1:8" ht="20.25" customHeight="1" thickBot="1" x14ac:dyDescent="0.3">
      <c r="A24" s="697" t="s">
        <v>229</v>
      </c>
      <c r="B24" s="698"/>
      <c r="C24" s="698"/>
      <c r="D24" s="698"/>
      <c r="E24" s="698"/>
      <c r="F24" s="699"/>
      <c r="G24" s="407"/>
    </row>
    <row r="25" spans="1:8" ht="64.5" thickBot="1" x14ac:dyDescent="0.3">
      <c r="A25" s="281" t="s">
        <v>2</v>
      </c>
      <c r="B25" s="282" t="s">
        <v>3</v>
      </c>
      <c r="C25" s="282" t="s">
        <v>15</v>
      </c>
      <c r="D25" s="398" t="s">
        <v>16</v>
      </c>
      <c r="E25" s="324" t="s">
        <v>17</v>
      </c>
      <c r="F25" s="399" t="s">
        <v>18</v>
      </c>
      <c r="G25" s="407"/>
    </row>
    <row r="26" spans="1:8" x14ac:dyDescent="0.25">
      <c r="A26" s="172" t="s">
        <v>5</v>
      </c>
      <c r="B26" s="393" t="s">
        <v>230</v>
      </c>
      <c r="C26" s="393" t="s">
        <v>108</v>
      </c>
      <c r="D26" s="394">
        <v>530.46</v>
      </c>
      <c r="E26" s="395">
        <v>0</v>
      </c>
      <c r="F26" s="396">
        <f>+D26*E26</f>
        <v>0</v>
      </c>
      <c r="G26" s="397">
        <v>22</v>
      </c>
    </row>
    <row r="27" spans="1:8" x14ac:dyDescent="0.25">
      <c r="A27" s="31" t="s">
        <v>8</v>
      </c>
      <c r="B27" s="33" t="s">
        <v>231</v>
      </c>
      <c r="C27" s="52" t="s">
        <v>113</v>
      </c>
      <c r="D27" s="8">
        <v>261</v>
      </c>
      <c r="E27" s="64">
        <v>0</v>
      </c>
      <c r="F27" s="123">
        <f>+D27*E27</f>
        <v>0</v>
      </c>
      <c r="G27" s="397">
        <v>22</v>
      </c>
    </row>
    <row r="28" spans="1:8" x14ac:dyDescent="0.25">
      <c r="A28" s="31" t="s">
        <v>9</v>
      </c>
      <c r="B28" s="33" t="s">
        <v>106</v>
      </c>
      <c r="C28" s="52" t="s">
        <v>11</v>
      </c>
      <c r="D28" s="8">
        <v>220</v>
      </c>
      <c r="E28" s="64">
        <v>0</v>
      </c>
      <c r="F28" s="123">
        <f>+D28*E28</f>
        <v>0</v>
      </c>
      <c r="G28" s="397">
        <v>22</v>
      </c>
    </row>
    <row r="29" spans="1:8" x14ac:dyDescent="0.25">
      <c r="A29" s="31" t="s">
        <v>12</v>
      </c>
      <c r="B29" s="33" t="s">
        <v>232</v>
      </c>
      <c r="C29" s="52" t="s">
        <v>113</v>
      </c>
      <c r="D29" s="8">
        <v>74</v>
      </c>
      <c r="E29" s="64">
        <v>0</v>
      </c>
      <c r="F29" s="123">
        <f>+D29*E29</f>
        <v>0</v>
      </c>
      <c r="G29" s="397">
        <v>22</v>
      </c>
    </row>
    <row r="30" spans="1:8" x14ac:dyDescent="0.25">
      <c r="A30" s="31" t="s">
        <v>20</v>
      </c>
      <c r="B30" s="33" t="s">
        <v>233</v>
      </c>
      <c r="C30" s="52" t="s">
        <v>113</v>
      </c>
      <c r="D30" s="8">
        <v>230.88</v>
      </c>
      <c r="E30" s="64">
        <v>0</v>
      </c>
      <c r="F30" s="123">
        <f t="shared" ref="F30:F31" si="0">+D30*E30</f>
        <v>0</v>
      </c>
      <c r="G30" s="397">
        <v>22</v>
      </c>
    </row>
    <row r="31" spans="1:8" ht="15.75" thickBot="1" x14ac:dyDescent="0.3">
      <c r="A31" s="31" t="s">
        <v>21</v>
      </c>
      <c r="B31" s="33" t="s">
        <v>234</v>
      </c>
      <c r="C31" s="52" t="s">
        <v>166</v>
      </c>
      <c r="D31" s="8">
        <v>121.24</v>
      </c>
      <c r="E31" s="80">
        <v>0</v>
      </c>
      <c r="F31" s="123">
        <f t="shared" si="0"/>
        <v>0</v>
      </c>
      <c r="G31" s="397">
        <v>22</v>
      </c>
    </row>
    <row r="32" spans="1:8" ht="23.25" customHeight="1" thickBot="1" x14ac:dyDescent="0.3">
      <c r="A32" s="562" t="s">
        <v>59</v>
      </c>
      <c r="B32" s="563"/>
      <c r="C32" s="563"/>
      <c r="D32" s="563"/>
      <c r="E32" s="564"/>
      <c r="F32" s="390">
        <f>SUM(F26:F31)</f>
        <v>0</v>
      </c>
      <c r="G32" s="408"/>
    </row>
    <row r="33" spans="1:7" ht="24" customHeight="1" thickBot="1" x14ac:dyDescent="0.3">
      <c r="A33" s="562" t="s">
        <v>235</v>
      </c>
      <c r="B33" s="563"/>
      <c r="C33" s="563"/>
      <c r="D33" s="563"/>
      <c r="E33" s="564"/>
      <c r="F33" s="391">
        <f>+F32*12</f>
        <v>0</v>
      </c>
      <c r="G33" s="408"/>
    </row>
    <row r="34" spans="1:7" ht="15" customHeight="1" x14ac:dyDescent="0.25">
      <c r="A34" s="581" t="s">
        <v>228</v>
      </c>
      <c r="B34" s="582"/>
      <c r="C34" s="582"/>
      <c r="D34" s="582"/>
      <c r="E34" s="582"/>
      <c r="F34" s="582"/>
      <c r="G34" s="582"/>
    </row>
    <row r="35" spans="1:7" x14ac:dyDescent="0.25">
      <c r="A35" s="583"/>
      <c r="B35" s="584"/>
      <c r="C35" s="584"/>
      <c r="D35" s="584"/>
      <c r="E35" s="584"/>
      <c r="F35" s="584"/>
      <c r="G35" s="584"/>
    </row>
    <row r="36" spans="1:7" ht="15.75" thickBot="1" x14ac:dyDescent="0.3">
      <c r="A36" s="54"/>
      <c r="B36" s="55"/>
      <c r="C36" s="49"/>
      <c r="D36" s="10"/>
      <c r="E36" s="81"/>
      <c r="F36" s="82"/>
    </row>
    <row r="37" spans="1:7" ht="24" customHeight="1" thickBot="1" x14ac:dyDescent="0.3">
      <c r="A37" s="738" t="s">
        <v>236</v>
      </c>
      <c r="B37" s="739"/>
      <c r="C37" s="739"/>
      <c r="D37" s="739"/>
      <c r="E37" s="739"/>
      <c r="F37" s="740"/>
      <c r="G37" s="409"/>
    </row>
    <row r="38" spans="1:7" ht="64.5" thickBot="1" x14ac:dyDescent="0.3">
      <c r="A38" s="281" t="s">
        <v>2</v>
      </c>
      <c r="B38" s="282" t="s">
        <v>3</v>
      </c>
      <c r="C38" s="282" t="s">
        <v>15</v>
      </c>
      <c r="D38" s="398" t="s">
        <v>16</v>
      </c>
      <c r="E38" s="324" t="s">
        <v>17</v>
      </c>
      <c r="F38" s="399" t="s">
        <v>18</v>
      </c>
      <c r="G38" s="287" t="s">
        <v>287</v>
      </c>
    </row>
    <row r="39" spans="1:7" x14ac:dyDescent="0.25">
      <c r="A39" s="172" t="s">
        <v>5</v>
      </c>
      <c r="B39" s="393" t="s">
        <v>230</v>
      </c>
      <c r="C39" s="393" t="s">
        <v>108</v>
      </c>
      <c r="D39" s="394">
        <v>185</v>
      </c>
      <c r="E39" s="395">
        <v>0</v>
      </c>
      <c r="F39" s="396">
        <f>+D39*E39</f>
        <v>0</v>
      </c>
      <c r="G39" s="397">
        <v>22</v>
      </c>
    </row>
    <row r="40" spans="1:7" x14ac:dyDescent="0.25">
      <c r="A40" s="31" t="s">
        <v>8</v>
      </c>
      <c r="B40" s="33" t="s">
        <v>224</v>
      </c>
      <c r="C40" s="52" t="s">
        <v>113</v>
      </c>
      <c r="D40" s="8">
        <v>280</v>
      </c>
      <c r="E40" s="64">
        <v>0</v>
      </c>
      <c r="F40" s="123">
        <f>+D40*E40</f>
        <v>0</v>
      </c>
      <c r="G40" s="397">
        <v>22</v>
      </c>
    </row>
    <row r="41" spans="1:7" x14ac:dyDescent="0.25">
      <c r="A41" s="31" t="s">
        <v>9</v>
      </c>
      <c r="B41" s="52" t="s">
        <v>106</v>
      </c>
      <c r="C41" s="33" t="s">
        <v>11</v>
      </c>
      <c r="D41" s="8">
        <v>80</v>
      </c>
      <c r="E41" s="64">
        <v>0</v>
      </c>
      <c r="F41" s="123">
        <f>+D41*E41</f>
        <v>0</v>
      </c>
      <c r="G41" s="397">
        <v>22</v>
      </c>
    </row>
    <row r="42" spans="1:7" ht="15.75" thickBot="1" x14ac:dyDescent="0.3">
      <c r="A42" s="31" t="s">
        <v>12</v>
      </c>
      <c r="B42" s="52" t="s">
        <v>232</v>
      </c>
      <c r="C42" s="52" t="s">
        <v>113</v>
      </c>
      <c r="D42" s="8">
        <v>20</v>
      </c>
      <c r="E42" s="64">
        <v>0</v>
      </c>
      <c r="F42" s="123">
        <f>+D42*E42</f>
        <v>0</v>
      </c>
      <c r="G42" s="397">
        <v>22</v>
      </c>
    </row>
    <row r="43" spans="1:7" ht="30" customHeight="1" thickBot="1" x14ac:dyDescent="0.3">
      <c r="A43" s="562" t="s">
        <v>59</v>
      </c>
      <c r="B43" s="563"/>
      <c r="C43" s="563"/>
      <c r="D43" s="563"/>
      <c r="E43" s="564"/>
      <c r="F43" s="387">
        <f>SUM(F39:F42)</f>
        <v>0</v>
      </c>
      <c r="G43" s="408"/>
    </row>
    <row r="44" spans="1:7" ht="27" customHeight="1" thickBot="1" x14ac:dyDescent="0.3">
      <c r="A44" s="562" t="s">
        <v>88</v>
      </c>
      <c r="B44" s="563"/>
      <c r="C44" s="563"/>
      <c r="D44" s="563"/>
      <c r="E44" s="564"/>
      <c r="F44" s="388">
        <f>+F43*12</f>
        <v>0</v>
      </c>
      <c r="G44" s="408"/>
    </row>
    <row r="45" spans="1:7" ht="15" customHeight="1" x14ac:dyDescent="0.25">
      <c r="A45" s="581" t="s">
        <v>228</v>
      </c>
      <c r="B45" s="582"/>
      <c r="C45" s="582"/>
      <c r="D45" s="582"/>
      <c r="E45" s="582"/>
      <c r="F45" s="582"/>
      <c r="G45" s="582"/>
    </row>
    <row r="46" spans="1:7" ht="15.75" thickBot="1" x14ac:dyDescent="0.3">
      <c r="A46" s="747"/>
      <c r="B46" s="748"/>
      <c r="C46" s="748"/>
      <c r="D46" s="748"/>
      <c r="E46" s="748"/>
      <c r="F46" s="748"/>
      <c r="G46" s="748"/>
    </row>
    <row r="47" spans="1:7" ht="15.75" thickBot="1" x14ac:dyDescent="0.3">
      <c r="A47" s="410"/>
      <c r="B47" s="411"/>
      <c r="C47" s="411"/>
      <c r="D47" s="411"/>
      <c r="E47" s="411"/>
      <c r="F47" s="411"/>
      <c r="G47" s="411"/>
    </row>
    <row r="48" spans="1:7" ht="25.5" customHeight="1" thickBot="1" x14ac:dyDescent="0.3">
      <c r="A48" s="741" t="s">
        <v>237</v>
      </c>
      <c r="B48" s="742"/>
      <c r="C48" s="742"/>
      <c r="D48" s="742"/>
      <c r="E48" s="742"/>
      <c r="F48" s="742"/>
      <c r="G48" s="743"/>
    </row>
    <row r="49" spans="1:7" ht="15.75" thickBot="1" x14ac:dyDescent="0.3">
      <c r="A49" s="54"/>
      <c r="B49" s="55"/>
      <c r="C49" s="49"/>
      <c r="D49" s="10"/>
      <c r="E49" s="81"/>
      <c r="F49" s="82"/>
    </row>
    <row r="50" spans="1:7" ht="24" customHeight="1" thickBot="1" x14ac:dyDescent="0.3">
      <c r="A50" s="733" t="s">
        <v>307</v>
      </c>
      <c r="B50" s="734"/>
      <c r="C50" s="734"/>
      <c r="D50" s="734"/>
      <c r="E50" s="734"/>
      <c r="F50" s="734"/>
      <c r="G50" s="409"/>
    </row>
    <row r="51" spans="1:7" ht="77.25" thickBot="1" x14ac:dyDescent="0.3">
      <c r="A51" s="281" t="s">
        <v>2</v>
      </c>
      <c r="B51" s="282" t="s">
        <v>3</v>
      </c>
      <c r="C51" s="282" t="s">
        <v>15</v>
      </c>
      <c r="D51" s="398" t="s">
        <v>238</v>
      </c>
      <c r="E51" s="324" t="s">
        <v>239</v>
      </c>
      <c r="F51" s="399" t="s">
        <v>240</v>
      </c>
      <c r="G51" s="407"/>
    </row>
    <row r="52" spans="1:7" x14ac:dyDescent="0.25">
      <c r="A52" s="172" t="s">
        <v>5</v>
      </c>
      <c r="B52" s="404" t="s">
        <v>241</v>
      </c>
      <c r="C52" s="405" t="s">
        <v>242</v>
      </c>
      <c r="D52" s="406">
        <v>20</v>
      </c>
      <c r="E52" s="402">
        <v>0</v>
      </c>
      <c r="F52" s="403">
        <f>+E52*D52</f>
        <v>0</v>
      </c>
      <c r="G52" s="397">
        <v>22</v>
      </c>
    </row>
    <row r="53" spans="1:7" ht="15.75" thickBot="1" x14ac:dyDescent="0.3">
      <c r="A53" s="31" t="s">
        <v>8</v>
      </c>
      <c r="B53" s="56" t="s">
        <v>243</v>
      </c>
      <c r="C53" s="12" t="s">
        <v>242</v>
      </c>
      <c r="D53" s="1">
        <v>20</v>
      </c>
      <c r="E53" s="79">
        <v>0</v>
      </c>
      <c r="F53" s="389">
        <f>+E53*D53</f>
        <v>0</v>
      </c>
      <c r="G53" s="397">
        <v>22</v>
      </c>
    </row>
    <row r="54" spans="1:7" ht="26.25" customHeight="1" thickBot="1" x14ac:dyDescent="0.3">
      <c r="A54" s="562" t="s">
        <v>59</v>
      </c>
      <c r="B54" s="563"/>
      <c r="C54" s="563"/>
      <c r="D54" s="563"/>
      <c r="E54" s="564"/>
      <c r="F54" s="387">
        <f>SUM(F52:F53)</f>
        <v>0</v>
      </c>
      <c r="G54" s="408"/>
    </row>
    <row r="55" spans="1:7" ht="25.5" customHeight="1" thickBot="1" x14ac:dyDescent="0.3">
      <c r="A55" s="562" t="s">
        <v>244</v>
      </c>
      <c r="B55" s="563"/>
      <c r="C55" s="563"/>
      <c r="D55" s="563"/>
      <c r="E55" s="564"/>
      <c r="F55" s="388">
        <f>+F54*12</f>
        <v>0</v>
      </c>
      <c r="G55" s="408"/>
    </row>
    <row r="56" spans="1:7" x14ac:dyDescent="0.25">
      <c r="A56" s="581"/>
      <c r="B56" s="582"/>
      <c r="C56" s="582"/>
      <c r="D56" s="582"/>
      <c r="E56" s="582"/>
      <c r="F56" s="582"/>
      <c r="G56" s="582"/>
    </row>
    <row r="57" spans="1:7" ht="15.75" thickBot="1" x14ac:dyDescent="0.3">
      <c r="A57" s="54"/>
      <c r="B57" s="55"/>
      <c r="C57" s="49"/>
      <c r="D57" s="10"/>
      <c r="E57" s="81"/>
      <c r="F57" s="82"/>
    </row>
    <row r="58" spans="1:7" ht="25.5" customHeight="1" thickBot="1" x14ac:dyDescent="0.3">
      <c r="A58" s="744" t="s">
        <v>245</v>
      </c>
      <c r="B58" s="745"/>
      <c r="C58" s="745"/>
      <c r="D58" s="745"/>
      <c r="E58" s="745"/>
      <c r="F58" s="745"/>
      <c r="G58" s="746"/>
    </row>
    <row r="59" spans="1:7" s="51" customFormat="1" ht="15.75" thickBot="1" x14ac:dyDescent="0.3">
      <c r="A59" s="57"/>
      <c r="B59" s="58"/>
      <c r="C59" s="59"/>
      <c r="D59" s="13"/>
      <c r="E59" s="83"/>
      <c r="F59" s="84"/>
    </row>
    <row r="60" spans="1:7" ht="23.25" customHeight="1" thickBot="1" x14ac:dyDescent="0.3">
      <c r="A60" s="733" t="s">
        <v>308</v>
      </c>
      <c r="B60" s="734"/>
      <c r="C60" s="734"/>
      <c r="D60" s="734"/>
      <c r="E60" s="734"/>
      <c r="F60" s="734"/>
      <c r="G60" s="409"/>
    </row>
    <row r="61" spans="1:7" ht="64.5" thickBot="1" x14ac:dyDescent="0.3">
      <c r="A61" s="281" t="s">
        <v>2</v>
      </c>
      <c r="B61" s="282"/>
      <c r="C61" s="282" t="s">
        <v>65</v>
      </c>
      <c r="D61" s="398" t="s">
        <v>246</v>
      </c>
      <c r="E61" s="324" t="s">
        <v>67</v>
      </c>
      <c r="F61" s="399" t="s">
        <v>247</v>
      </c>
      <c r="G61" s="407"/>
    </row>
    <row r="62" spans="1:7" ht="25.5" x14ac:dyDescent="0.25">
      <c r="A62" s="172" t="s">
        <v>5</v>
      </c>
      <c r="B62" s="400" t="s">
        <v>248</v>
      </c>
      <c r="C62" s="288" t="s">
        <v>249</v>
      </c>
      <c r="D62" s="401">
        <v>12</v>
      </c>
      <c r="E62" s="402">
        <v>0</v>
      </c>
      <c r="F62" s="403">
        <f>+E62*D62</f>
        <v>0</v>
      </c>
      <c r="G62" s="397">
        <v>22</v>
      </c>
    </row>
    <row r="63" spans="1:7" ht="39" thickBot="1" x14ac:dyDescent="0.3">
      <c r="A63" s="31" t="s">
        <v>8</v>
      </c>
      <c r="B63" s="60" t="s">
        <v>250</v>
      </c>
      <c r="C63" s="33" t="s">
        <v>251</v>
      </c>
      <c r="D63" s="8">
        <v>8</v>
      </c>
      <c r="E63" s="79">
        <v>0</v>
      </c>
      <c r="F63" s="389">
        <f>+E63*D63</f>
        <v>0</v>
      </c>
      <c r="G63" s="397">
        <v>22</v>
      </c>
    </row>
    <row r="64" spans="1:7" ht="23.25" customHeight="1" thickBot="1" x14ac:dyDescent="0.3">
      <c r="A64" s="562" t="s">
        <v>59</v>
      </c>
      <c r="B64" s="563"/>
      <c r="C64" s="563"/>
      <c r="D64" s="563"/>
      <c r="E64" s="564"/>
      <c r="F64" s="392">
        <f>SUM(F62:F63)</f>
        <v>0</v>
      </c>
      <c r="G64" s="408"/>
    </row>
    <row r="65" spans="1:7" ht="25.5" customHeight="1" thickBot="1" x14ac:dyDescent="0.3">
      <c r="A65" s="562" t="s">
        <v>252</v>
      </c>
      <c r="B65" s="563"/>
      <c r="C65" s="563"/>
      <c r="D65" s="563"/>
      <c r="E65" s="564"/>
      <c r="F65" s="388">
        <f>+F64*12</f>
        <v>0</v>
      </c>
      <c r="G65" s="408"/>
    </row>
    <row r="66" spans="1:7" x14ac:dyDescent="0.25">
      <c r="A66" s="54"/>
      <c r="B66" s="55"/>
      <c r="C66" s="49"/>
      <c r="D66" s="10"/>
      <c r="E66" s="81"/>
      <c r="F66" s="82"/>
    </row>
    <row r="67" spans="1:7" x14ac:dyDescent="0.25">
      <c r="A67" s="54"/>
      <c r="B67" s="55"/>
      <c r="C67" s="49"/>
      <c r="D67" s="10"/>
      <c r="E67" s="81"/>
      <c r="F67" s="82"/>
    </row>
    <row r="68" spans="1:7" ht="15.75" thickBot="1" x14ac:dyDescent="0.3">
      <c r="A68" s="54"/>
      <c r="B68" s="55"/>
      <c r="C68" s="49"/>
      <c r="D68" s="10"/>
      <c r="E68" s="81"/>
      <c r="F68" s="82"/>
    </row>
    <row r="69" spans="1:7" ht="11.25" customHeight="1" x14ac:dyDescent="0.25">
      <c r="A69" s="565" t="s">
        <v>68</v>
      </c>
      <c r="B69" s="566"/>
      <c r="C69" s="566"/>
      <c r="D69" s="566"/>
      <c r="E69" s="566"/>
      <c r="F69" s="567"/>
    </row>
    <row r="70" spans="1:7" ht="11.25" customHeight="1" thickBot="1" x14ac:dyDescent="0.3">
      <c r="A70" s="568"/>
      <c r="B70" s="569"/>
      <c r="C70" s="569"/>
      <c r="D70" s="569"/>
      <c r="E70" s="569"/>
      <c r="F70" s="570"/>
    </row>
    <row r="71" spans="1:7" x14ac:dyDescent="0.25">
      <c r="A71" s="571"/>
      <c r="B71" s="572"/>
      <c r="C71" s="663" t="s">
        <v>340</v>
      </c>
      <c r="D71" s="664"/>
      <c r="E71" s="667" t="s">
        <v>336</v>
      </c>
      <c r="F71" s="668"/>
    </row>
    <row r="72" spans="1:7" ht="15.75" thickBot="1" x14ac:dyDescent="0.3">
      <c r="A72" s="573"/>
      <c r="B72" s="574"/>
      <c r="C72" s="665"/>
      <c r="D72" s="666"/>
      <c r="E72" s="669"/>
      <c r="F72" s="670"/>
    </row>
    <row r="73" spans="1:7" ht="24.75" customHeight="1" thickBot="1" x14ac:dyDescent="0.3">
      <c r="A73" s="700" t="s">
        <v>1</v>
      </c>
      <c r="B73" s="701"/>
      <c r="C73" s="701"/>
      <c r="D73" s="701"/>
      <c r="E73" s="701"/>
      <c r="F73" s="749"/>
    </row>
    <row r="74" spans="1:7" x14ac:dyDescent="0.25">
      <c r="A74" s="711" t="s">
        <v>222</v>
      </c>
      <c r="B74" s="712"/>
      <c r="C74" s="731" t="s">
        <v>86</v>
      </c>
      <c r="D74" s="732"/>
      <c r="E74" s="719">
        <f>+C75*4</f>
        <v>0</v>
      </c>
      <c r="F74" s="720"/>
    </row>
    <row r="75" spans="1:7" ht="10.5" customHeight="1" x14ac:dyDescent="0.25">
      <c r="A75" s="713"/>
      <c r="B75" s="714"/>
      <c r="C75" s="725">
        <f>+F20</f>
        <v>0</v>
      </c>
      <c r="D75" s="726"/>
      <c r="E75" s="721"/>
      <c r="F75" s="722"/>
    </row>
    <row r="76" spans="1:7" ht="10.5" customHeight="1" x14ac:dyDescent="0.25">
      <c r="A76" s="713"/>
      <c r="B76" s="714"/>
      <c r="C76" s="727"/>
      <c r="D76" s="728"/>
      <c r="E76" s="721"/>
      <c r="F76" s="722"/>
    </row>
    <row r="77" spans="1:7" ht="10.5" customHeight="1" thickBot="1" x14ac:dyDescent="0.3">
      <c r="A77" s="715"/>
      <c r="B77" s="716"/>
      <c r="C77" s="729"/>
      <c r="D77" s="730"/>
      <c r="E77" s="723"/>
      <c r="F77" s="724"/>
    </row>
    <row r="78" spans="1:7" x14ac:dyDescent="0.25">
      <c r="A78" s="711" t="s">
        <v>229</v>
      </c>
      <c r="B78" s="712"/>
      <c r="C78" s="717" t="s">
        <v>86</v>
      </c>
      <c r="D78" s="718"/>
      <c r="E78" s="719">
        <f>+C79*4</f>
        <v>0</v>
      </c>
      <c r="F78" s="720"/>
    </row>
    <row r="79" spans="1:7" ht="10.5" customHeight="1" x14ac:dyDescent="0.25">
      <c r="A79" s="713"/>
      <c r="B79" s="714"/>
      <c r="C79" s="725">
        <f>+F33</f>
        <v>0</v>
      </c>
      <c r="D79" s="726"/>
      <c r="E79" s="721"/>
      <c r="F79" s="722"/>
    </row>
    <row r="80" spans="1:7" ht="10.5" customHeight="1" x14ac:dyDescent="0.25">
      <c r="A80" s="713"/>
      <c r="B80" s="714"/>
      <c r="C80" s="727"/>
      <c r="D80" s="728"/>
      <c r="E80" s="721"/>
      <c r="F80" s="722"/>
    </row>
    <row r="81" spans="1:6" ht="10.5" customHeight="1" thickBot="1" x14ac:dyDescent="0.3">
      <c r="A81" s="715"/>
      <c r="B81" s="716"/>
      <c r="C81" s="729"/>
      <c r="D81" s="730"/>
      <c r="E81" s="723"/>
      <c r="F81" s="724"/>
    </row>
    <row r="82" spans="1:6" x14ac:dyDescent="0.25">
      <c r="A82" s="711" t="s">
        <v>253</v>
      </c>
      <c r="B82" s="712"/>
      <c r="C82" s="717" t="s">
        <v>86</v>
      </c>
      <c r="D82" s="718"/>
      <c r="E82" s="719">
        <f>+C83*4</f>
        <v>0</v>
      </c>
      <c r="F82" s="720"/>
    </row>
    <row r="83" spans="1:6" ht="10.5" customHeight="1" x14ac:dyDescent="0.25">
      <c r="A83" s="713"/>
      <c r="B83" s="714"/>
      <c r="C83" s="725">
        <f>+F44</f>
        <v>0</v>
      </c>
      <c r="D83" s="726"/>
      <c r="E83" s="721"/>
      <c r="F83" s="722"/>
    </row>
    <row r="84" spans="1:6" ht="10.5" customHeight="1" x14ac:dyDescent="0.25">
      <c r="A84" s="713"/>
      <c r="B84" s="714"/>
      <c r="C84" s="727"/>
      <c r="D84" s="728"/>
      <c r="E84" s="721"/>
      <c r="F84" s="722"/>
    </row>
    <row r="85" spans="1:6" ht="10.5" customHeight="1" thickBot="1" x14ac:dyDescent="0.3">
      <c r="A85" s="715"/>
      <c r="B85" s="716"/>
      <c r="C85" s="729"/>
      <c r="D85" s="730"/>
      <c r="E85" s="723"/>
      <c r="F85" s="724"/>
    </row>
    <row r="86" spans="1:6" ht="25.5" customHeight="1" thickBot="1" x14ac:dyDescent="0.3">
      <c r="A86" s="708" t="s">
        <v>237</v>
      </c>
      <c r="B86" s="709"/>
      <c r="C86" s="709"/>
      <c r="D86" s="709"/>
      <c r="E86" s="709"/>
      <c r="F86" s="710"/>
    </row>
    <row r="87" spans="1:6" x14ac:dyDescent="0.25">
      <c r="A87" s="711" t="s">
        <v>307</v>
      </c>
      <c r="B87" s="712"/>
      <c r="C87" s="717" t="s">
        <v>86</v>
      </c>
      <c r="D87" s="718"/>
      <c r="E87" s="719">
        <f>+C88*4</f>
        <v>0</v>
      </c>
      <c r="F87" s="720"/>
    </row>
    <row r="88" spans="1:6" ht="10.5" customHeight="1" x14ac:dyDescent="0.25">
      <c r="A88" s="713"/>
      <c r="B88" s="714"/>
      <c r="C88" s="725">
        <f>+F55</f>
        <v>0</v>
      </c>
      <c r="D88" s="726"/>
      <c r="E88" s="721"/>
      <c r="F88" s="722"/>
    </row>
    <row r="89" spans="1:6" ht="10.5" customHeight="1" x14ac:dyDescent="0.25">
      <c r="A89" s="713"/>
      <c r="B89" s="714"/>
      <c r="C89" s="727"/>
      <c r="D89" s="728"/>
      <c r="E89" s="721"/>
      <c r="F89" s="722"/>
    </row>
    <row r="90" spans="1:6" ht="10.5" customHeight="1" thickBot="1" x14ac:dyDescent="0.3">
      <c r="A90" s="715"/>
      <c r="B90" s="716"/>
      <c r="C90" s="729"/>
      <c r="D90" s="730"/>
      <c r="E90" s="723"/>
      <c r="F90" s="724"/>
    </row>
    <row r="91" spans="1:6" ht="25.5" customHeight="1" thickBot="1" x14ac:dyDescent="0.3">
      <c r="A91" s="708" t="s">
        <v>254</v>
      </c>
      <c r="B91" s="709"/>
      <c r="C91" s="709"/>
      <c r="D91" s="709"/>
      <c r="E91" s="709"/>
      <c r="F91" s="710"/>
    </row>
    <row r="92" spans="1:6" x14ac:dyDescent="0.25">
      <c r="A92" s="711" t="s">
        <v>308</v>
      </c>
      <c r="B92" s="712"/>
      <c r="C92" s="717" t="s">
        <v>86</v>
      </c>
      <c r="D92" s="718"/>
      <c r="E92" s="719">
        <f>+C93*4</f>
        <v>0</v>
      </c>
      <c r="F92" s="720"/>
    </row>
    <row r="93" spans="1:6" ht="10.5" customHeight="1" x14ac:dyDescent="0.25">
      <c r="A93" s="713"/>
      <c r="B93" s="714"/>
      <c r="C93" s="725">
        <f>+F65</f>
        <v>0</v>
      </c>
      <c r="D93" s="726"/>
      <c r="E93" s="721"/>
      <c r="F93" s="722"/>
    </row>
    <row r="94" spans="1:6" ht="10.5" customHeight="1" x14ac:dyDescent="0.25">
      <c r="A94" s="713"/>
      <c r="B94" s="714"/>
      <c r="C94" s="727"/>
      <c r="D94" s="728"/>
      <c r="E94" s="721"/>
      <c r="F94" s="722"/>
    </row>
    <row r="95" spans="1:6" ht="10.5" customHeight="1" thickBot="1" x14ac:dyDescent="0.3">
      <c r="A95" s="715"/>
      <c r="B95" s="716"/>
      <c r="C95" s="729"/>
      <c r="D95" s="730"/>
      <c r="E95" s="721"/>
      <c r="F95" s="722"/>
    </row>
    <row r="96" spans="1:6" ht="35.25" customHeight="1" thickBot="1" x14ac:dyDescent="0.3">
      <c r="A96" s="513" t="s">
        <v>314</v>
      </c>
      <c r="B96" s="514"/>
      <c r="C96" s="514"/>
      <c r="D96" s="515"/>
      <c r="E96" s="705">
        <f>E74+E78+E82+E87+E92</f>
        <v>0</v>
      </c>
      <c r="F96" s="706"/>
    </row>
    <row r="97" spans="1:6" ht="28.5" customHeight="1" thickBot="1" x14ac:dyDescent="0.3">
      <c r="A97" s="703" t="s">
        <v>255</v>
      </c>
      <c r="B97" s="704"/>
      <c r="C97" s="704"/>
      <c r="D97" s="704"/>
      <c r="E97" s="705">
        <f>+E96*0.22</f>
        <v>0</v>
      </c>
      <c r="F97" s="706"/>
    </row>
    <row r="98" spans="1:6" ht="29.25" customHeight="1" thickBot="1" x14ac:dyDescent="0.3">
      <c r="A98" s="703" t="s">
        <v>337</v>
      </c>
      <c r="B98" s="704"/>
      <c r="C98" s="704"/>
      <c r="D98" s="707"/>
      <c r="E98" s="705">
        <f>SUM(E96:E97)</f>
        <v>0</v>
      </c>
      <c r="F98" s="706"/>
    </row>
    <row r="99" spans="1:6" x14ac:dyDescent="0.25">
      <c r="A99" s="3"/>
      <c r="B99" s="3"/>
      <c r="C99" s="3"/>
      <c r="D99" s="5"/>
      <c r="E99" s="61"/>
      <c r="F99" s="77"/>
    </row>
    <row r="100" spans="1:6" x14ac:dyDescent="0.25">
      <c r="A100" s="590" t="s">
        <v>69</v>
      </c>
      <c r="B100" s="590"/>
      <c r="C100" s="590"/>
      <c r="D100" s="590"/>
      <c r="E100" s="590"/>
      <c r="F100" s="590"/>
    </row>
    <row r="101" spans="1:6" x14ac:dyDescent="0.25">
      <c r="A101" s="590"/>
      <c r="B101" s="590"/>
      <c r="C101" s="590"/>
      <c r="D101" s="590"/>
      <c r="E101" s="590"/>
      <c r="F101" s="590"/>
    </row>
    <row r="102" spans="1:6" x14ac:dyDescent="0.25">
      <c r="A102" s="3"/>
      <c r="B102" s="3"/>
      <c r="C102" s="3"/>
      <c r="D102" s="3"/>
      <c r="E102" s="61"/>
      <c r="F102" s="61"/>
    </row>
    <row r="103" spans="1:6" x14ac:dyDescent="0.25">
      <c r="A103" s="591" t="s">
        <v>265</v>
      </c>
      <c r="B103" s="591"/>
      <c r="C103" s="591"/>
      <c r="D103" s="591"/>
      <c r="E103" s="591"/>
      <c r="F103" s="591"/>
    </row>
    <row r="104" spans="1:6" x14ac:dyDescent="0.25">
      <c r="A104" s="591"/>
      <c r="B104" s="591"/>
      <c r="C104" s="591"/>
      <c r="D104" s="591"/>
      <c r="E104" s="591"/>
      <c r="F104" s="591"/>
    </row>
    <row r="105" spans="1:6" x14ac:dyDescent="0.25">
      <c r="A105" s="3"/>
      <c r="B105" s="3"/>
      <c r="C105" s="3"/>
      <c r="D105" s="3"/>
      <c r="E105" s="61"/>
      <c r="F105" s="61"/>
    </row>
    <row r="106" spans="1:6" x14ac:dyDescent="0.25">
      <c r="A106" s="592" t="s">
        <v>325</v>
      </c>
      <c r="B106" s="592"/>
      <c r="C106" s="592"/>
      <c r="D106" s="592"/>
      <c r="E106" s="592"/>
      <c r="F106" s="592"/>
    </row>
    <row r="108" spans="1:6" s="3" customFormat="1" ht="12.75" x14ac:dyDescent="0.2">
      <c r="A108" s="3" t="s">
        <v>351</v>
      </c>
      <c r="E108" s="61" t="s">
        <v>352</v>
      </c>
      <c r="F108" s="61"/>
    </row>
    <row r="109" spans="1:6" s="3" customFormat="1" ht="12.75" x14ac:dyDescent="0.2">
      <c r="E109" s="61"/>
      <c r="F109" s="61"/>
    </row>
    <row r="110" spans="1:6" s="3" customFormat="1" ht="12.75" x14ac:dyDescent="0.2">
      <c r="E110" s="61"/>
      <c r="F110" s="61"/>
    </row>
    <row r="111" spans="1:6" s="3" customFormat="1" ht="12.75" x14ac:dyDescent="0.2">
      <c r="E111" s="61" t="s">
        <v>353</v>
      </c>
      <c r="F111" s="61"/>
    </row>
  </sheetData>
  <mergeCells count="59">
    <mergeCell ref="A100:F101"/>
    <mergeCell ref="A103:F104"/>
    <mergeCell ref="A106:F106"/>
    <mergeCell ref="A32:E32"/>
    <mergeCell ref="A33:E33"/>
    <mergeCell ref="A37:F37"/>
    <mergeCell ref="A43:E43"/>
    <mergeCell ref="A48:G48"/>
    <mergeCell ref="A58:G58"/>
    <mergeCell ref="A45:G46"/>
    <mergeCell ref="A56:G56"/>
    <mergeCell ref="A44:E44"/>
    <mergeCell ref="A73:F73"/>
    <mergeCell ref="A50:F50"/>
    <mergeCell ref="A54:E54"/>
    <mergeCell ref="A55:E55"/>
    <mergeCell ref="A11:G11"/>
    <mergeCell ref="A21:G22"/>
    <mergeCell ref="A34:G35"/>
    <mergeCell ref="B2:E3"/>
    <mergeCell ref="A13:F13"/>
    <mergeCell ref="A19:E19"/>
    <mergeCell ref="A20:E20"/>
    <mergeCell ref="A24:F24"/>
    <mergeCell ref="A60:F60"/>
    <mergeCell ref="A64:E64"/>
    <mergeCell ref="A65:E65"/>
    <mergeCell ref="A69:F70"/>
    <mergeCell ref="A71:B72"/>
    <mergeCell ref="C71:D72"/>
    <mergeCell ref="E71:F72"/>
    <mergeCell ref="A92:B95"/>
    <mergeCell ref="C92:D92"/>
    <mergeCell ref="E92:F95"/>
    <mergeCell ref="C93:D95"/>
    <mergeCell ref="A74:B77"/>
    <mergeCell ref="C74:D74"/>
    <mergeCell ref="E74:F77"/>
    <mergeCell ref="C75:D77"/>
    <mergeCell ref="A78:B81"/>
    <mergeCell ref="C78:D78"/>
    <mergeCell ref="E78:F81"/>
    <mergeCell ref="C79:D81"/>
    <mergeCell ref="A87:B90"/>
    <mergeCell ref="C87:D87"/>
    <mergeCell ref="E87:F90"/>
    <mergeCell ref="C88:D90"/>
    <mergeCell ref="A91:F91"/>
    <mergeCell ref="A82:B85"/>
    <mergeCell ref="C82:D82"/>
    <mergeCell ref="E82:F85"/>
    <mergeCell ref="C83:D85"/>
    <mergeCell ref="A86:F86"/>
    <mergeCell ref="A97:D97"/>
    <mergeCell ref="E97:F97"/>
    <mergeCell ref="A98:D98"/>
    <mergeCell ref="E98:F98"/>
    <mergeCell ref="E96:F96"/>
    <mergeCell ref="A96:D96"/>
  </mergeCells>
  <pageMargins left="0.25" right="0.25" top="0.75" bottom="0.75" header="0.3" footer="0.3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F1655-0934-4810-B6DA-8237888552E4}">
  <sheetPr>
    <pageSetUpPr fitToPage="1"/>
  </sheetPr>
  <dimension ref="A1:I87"/>
  <sheetViews>
    <sheetView topLeftCell="A52" zoomScaleNormal="100" workbookViewId="0">
      <selection activeCell="A84" sqref="A84:XFD87"/>
    </sheetView>
  </sheetViews>
  <sheetFormatPr defaultRowHeight="12.75" x14ac:dyDescent="0.2"/>
  <cols>
    <col min="1" max="1" width="9.140625" style="3"/>
    <col min="2" max="4" width="21.85546875" style="3" customWidth="1"/>
    <col min="5" max="5" width="16.7109375" style="61" customWidth="1"/>
    <col min="6" max="6" width="21.42578125" style="61" customWidth="1"/>
    <col min="7" max="16384" width="9.140625" style="3"/>
  </cols>
  <sheetData>
    <row r="1" spans="1:7" ht="20.100000000000001" customHeight="1" x14ac:dyDescent="0.2">
      <c r="B1" s="560" t="s">
        <v>311</v>
      </c>
      <c r="C1" s="561"/>
      <c r="D1" s="561"/>
      <c r="E1" s="561"/>
    </row>
    <row r="2" spans="1:7" ht="20.100000000000001" customHeight="1" x14ac:dyDescent="0.2">
      <c r="B2" s="561"/>
      <c r="C2" s="561"/>
      <c r="D2" s="561"/>
      <c r="E2" s="561"/>
      <c r="F2" s="61" t="s">
        <v>350</v>
      </c>
    </row>
    <row r="3" spans="1:7" ht="20.100000000000001" customHeight="1" x14ac:dyDescent="0.2">
      <c r="B3" s="185"/>
      <c r="C3" s="185"/>
      <c r="D3" s="185"/>
      <c r="E3" s="185"/>
    </row>
    <row r="4" spans="1:7" x14ac:dyDescent="0.2">
      <c r="B4" s="210" t="s">
        <v>75</v>
      </c>
      <c r="C4" s="210" t="s">
        <v>306</v>
      </c>
      <c r="D4" s="210"/>
      <c r="E4" s="209"/>
    </row>
    <row r="6" spans="1:7" x14ac:dyDescent="0.2">
      <c r="A6" s="3" t="s">
        <v>74</v>
      </c>
    </row>
    <row r="8" spans="1:7" x14ac:dyDescent="0.2">
      <c r="A8" s="27" t="s">
        <v>256</v>
      </c>
    </row>
    <row r="9" spans="1:7" ht="13.5" thickBot="1" x14ac:dyDescent="0.25"/>
    <row r="10" spans="1:7" ht="15.75" customHeight="1" thickBot="1" x14ac:dyDescent="0.25">
      <c r="A10" s="526" t="s">
        <v>257</v>
      </c>
      <c r="B10" s="527"/>
      <c r="C10" s="527"/>
      <c r="D10" s="527"/>
      <c r="E10" s="527"/>
      <c r="F10" s="527"/>
      <c r="G10" s="528"/>
    </row>
    <row r="11" spans="1:7" ht="39" thickBot="1" x14ac:dyDescent="0.25">
      <c r="A11" s="281" t="s">
        <v>2</v>
      </c>
      <c r="B11" s="282" t="s">
        <v>3</v>
      </c>
      <c r="C11" s="283" t="s">
        <v>15</v>
      </c>
      <c r="D11" s="283" t="s">
        <v>16</v>
      </c>
      <c r="E11" s="324" t="s">
        <v>331</v>
      </c>
      <c r="F11" s="412" t="s">
        <v>330</v>
      </c>
      <c r="G11" s="298"/>
    </row>
    <row r="12" spans="1:7" ht="13.5" thickBot="1" x14ac:dyDescent="0.25">
      <c r="A12" s="330" t="s">
        <v>258</v>
      </c>
      <c r="B12" s="331"/>
      <c r="C12" s="331"/>
      <c r="D12" s="331"/>
      <c r="E12" s="333"/>
      <c r="F12" s="450"/>
      <c r="G12" s="298"/>
    </row>
    <row r="13" spans="1:7" ht="19.5" customHeight="1" x14ac:dyDescent="0.2">
      <c r="A13" s="31" t="s">
        <v>5</v>
      </c>
      <c r="B13" s="32" t="s">
        <v>259</v>
      </c>
      <c r="C13" s="33" t="s">
        <v>7</v>
      </c>
      <c r="D13" s="34">
        <v>552</v>
      </c>
      <c r="E13" s="64" t="s">
        <v>86</v>
      </c>
      <c r="F13" s="445" t="s">
        <v>86</v>
      </c>
      <c r="G13" s="268"/>
    </row>
    <row r="14" spans="1:7" ht="19.5" customHeight="1" x14ac:dyDescent="0.2">
      <c r="A14" s="31" t="s">
        <v>8</v>
      </c>
      <c r="B14" s="32" t="s">
        <v>112</v>
      </c>
      <c r="C14" s="33" t="s">
        <v>260</v>
      </c>
      <c r="D14" s="34">
        <v>70</v>
      </c>
      <c r="E14" s="64" t="s">
        <v>86</v>
      </c>
      <c r="F14" s="267" t="s">
        <v>86</v>
      </c>
      <c r="G14" s="269"/>
    </row>
    <row r="15" spans="1:7" ht="19.5" customHeight="1" thickBot="1" x14ac:dyDescent="0.25">
      <c r="A15" s="35" t="s">
        <v>9</v>
      </c>
      <c r="B15" s="36" t="s">
        <v>112</v>
      </c>
      <c r="C15" s="37" t="s">
        <v>261</v>
      </c>
      <c r="D15" s="38">
        <v>77</v>
      </c>
      <c r="E15" s="66" t="s">
        <v>86</v>
      </c>
      <c r="F15" s="446" t="s">
        <v>86</v>
      </c>
      <c r="G15" s="269"/>
    </row>
    <row r="16" spans="1:7" ht="32.25" customHeight="1" thickBot="1" x14ac:dyDescent="0.25">
      <c r="A16" s="750" t="s">
        <v>326</v>
      </c>
      <c r="B16" s="751"/>
      <c r="C16" s="752"/>
      <c r="D16" s="497">
        <v>6</v>
      </c>
      <c r="E16" s="93">
        <v>0</v>
      </c>
      <c r="F16" s="267">
        <f>+D16*E16</f>
        <v>0</v>
      </c>
      <c r="G16" s="276"/>
    </row>
    <row r="17" spans="1:9" s="7" customFormat="1" ht="21" customHeight="1" thickBot="1" x14ac:dyDescent="0.25">
      <c r="A17" s="562" t="s">
        <v>299</v>
      </c>
      <c r="B17" s="563"/>
      <c r="C17" s="563"/>
      <c r="D17" s="563"/>
      <c r="E17" s="564"/>
      <c r="F17" s="68">
        <f>F16</f>
        <v>0</v>
      </c>
      <c r="G17" s="275"/>
    </row>
    <row r="18" spans="1:9" s="7" customFormat="1" ht="19.5" customHeight="1" thickBot="1" x14ac:dyDescent="0.25">
      <c r="A18" s="562" t="s">
        <v>300</v>
      </c>
      <c r="B18" s="563"/>
      <c r="C18" s="563"/>
      <c r="D18" s="563"/>
      <c r="E18" s="504">
        <v>40</v>
      </c>
      <c r="F18" s="69">
        <f>F17*E18</f>
        <v>0</v>
      </c>
      <c r="G18" s="275"/>
      <c r="I18" s="7" t="s">
        <v>86</v>
      </c>
    </row>
    <row r="19" spans="1:9" s="7" customFormat="1" ht="24.75" customHeight="1" x14ac:dyDescent="0.2">
      <c r="A19" s="581" t="s">
        <v>323</v>
      </c>
      <c r="B19" s="582"/>
      <c r="C19" s="582"/>
      <c r="D19" s="582"/>
      <c r="E19" s="582"/>
      <c r="F19" s="582"/>
      <c r="G19" s="756"/>
    </row>
    <row r="20" spans="1:9" s="7" customFormat="1" ht="16.5" customHeight="1" x14ac:dyDescent="0.2">
      <c r="A20" s="583"/>
      <c r="B20" s="584"/>
      <c r="C20" s="584"/>
      <c r="D20" s="584"/>
      <c r="E20" s="584"/>
      <c r="F20" s="584"/>
      <c r="G20" s="757"/>
    </row>
    <row r="21" spans="1:9" s="7" customFormat="1" ht="16.5" customHeight="1" x14ac:dyDescent="0.2">
      <c r="A21" s="492"/>
      <c r="B21" s="493"/>
      <c r="C21" s="493"/>
      <c r="D21" s="493"/>
      <c r="E21" s="493"/>
      <c r="F21" s="493"/>
      <c r="G21" s="494"/>
    </row>
    <row r="22" spans="1:9" s="7" customFormat="1" ht="16.5" customHeight="1" thickBot="1" x14ac:dyDescent="0.25">
      <c r="A22" s="492"/>
      <c r="B22" s="493"/>
      <c r="C22" s="493"/>
      <c r="D22" s="493"/>
      <c r="E22" s="493"/>
      <c r="F22" s="493"/>
      <c r="G22" s="494"/>
    </row>
    <row r="23" spans="1:9" s="7" customFormat="1" ht="25.5" customHeight="1" thickBot="1" x14ac:dyDescent="0.25">
      <c r="A23" s="526" t="s">
        <v>327</v>
      </c>
      <c r="B23" s="527"/>
      <c r="C23" s="527"/>
      <c r="D23" s="527"/>
      <c r="E23" s="527"/>
      <c r="F23" s="527"/>
      <c r="G23" s="528"/>
    </row>
    <row r="24" spans="1:9" s="7" customFormat="1" ht="57" customHeight="1" thickBot="1" x14ac:dyDescent="0.25">
      <c r="A24" s="499" t="s">
        <v>2</v>
      </c>
      <c r="B24" s="499" t="s">
        <v>3</v>
      </c>
      <c r="C24" s="500" t="s">
        <v>15</v>
      </c>
      <c r="D24" s="500" t="s">
        <v>16</v>
      </c>
      <c r="E24" s="501" t="s">
        <v>331</v>
      </c>
      <c r="F24" s="502" t="s">
        <v>330</v>
      </c>
      <c r="G24" s="498"/>
    </row>
    <row r="25" spans="1:9" s="7" customFormat="1" ht="23.25" customHeight="1" thickBot="1" x14ac:dyDescent="0.25">
      <c r="A25" s="753" t="s">
        <v>258</v>
      </c>
      <c r="B25" s="754"/>
      <c r="C25" s="754"/>
      <c r="D25" s="754"/>
      <c r="E25" s="754"/>
      <c r="F25" s="754"/>
      <c r="G25" s="755"/>
    </row>
    <row r="26" spans="1:9" s="7" customFormat="1" ht="16.5" customHeight="1" thickBot="1" x14ac:dyDescent="0.25">
      <c r="A26" s="172" t="s">
        <v>5</v>
      </c>
      <c r="B26" s="343" t="s">
        <v>262</v>
      </c>
      <c r="C26" s="288" t="s">
        <v>11</v>
      </c>
      <c r="D26" s="289">
        <v>8</v>
      </c>
      <c r="E26" s="291" t="s">
        <v>86</v>
      </c>
      <c r="F26" s="310" t="s">
        <v>86</v>
      </c>
      <c r="G26" s="310">
        <v>22</v>
      </c>
    </row>
    <row r="27" spans="1:9" s="7" customFormat="1" ht="24" customHeight="1" thickBot="1" x14ac:dyDescent="0.25">
      <c r="A27" s="750" t="s">
        <v>326</v>
      </c>
      <c r="B27" s="751"/>
      <c r="C27" s="752"/>
      <c r="D27" s="497">
        <v>2</v>
      </c>
      <c r="E27" s="496">
        <v>0</v>
      </c>
      <c r="F27" s="505">
        <f>D27*E27</f>
        <v>0</v>
      </c>
      <c r="G27" s="503">
        <v>22</v>
      </c>
    </row>
    <row r="28" spans="1:9" s="7" customFormat="1" ht="21" customHeight="1" thickBot="1" x14ac:dyDescent="0.25">
      <c r="A28" s="562" t="s">
        <v>328</v>
      </c>
      <c r="B28" s="563"/>
      <c r="C28" s="563"/>
      <c r="D28" s="563"/>
      <c r="E28" s="564"/>
      <c r="F28" s="68">
        <f>F27</f>
        <v>0</v>
      </c>
      <c r="G28" s="275"/>
    </row>
    <row r="29" spans="1:9" s="7" customFormat="1" ht="22.5" customHeight="1" thickBot="1" x14ac:dyDescent="0.25">
      <c r="A29" s="562" t="s">
        <v>329</v>
      </c>
      <c r="B29" s="563"/>
      <c r="C29" s="563"/>
      <c r="D29" s="564"/>
      <c r="E29" s="504">
        <v>60</v>
      </c>
      <c r="F29" s="495">
        <f>F27*E29</f>
        <v>0</v>
      </c>
      <c r="G29" s="275"/>
    </row>
    <row r="30" spans="1:9" s="7" customFormat="1" ht="16.5" customHeight="1" x14ac:dyDescent="0.2">
      <c r="A30" s="492"/>
      <c r="B30" s="493"/>
      <c r="C30" s="493"/>
      <c r="D30" s="493"/>
      <c r="E30" s="493"/>
      <c r="F30" s="493"/>
      <c r="G30" s="494"/>
    </row>
    <row r="31" spans="1:9" s="7" customFormat="1" ht="13.5" thickBot="1" x14ac:dyDescent="0.25">
      <c r="A31" s="118"/>
      <c r="B31" s="4"/>
      <c r="C31" s="4"/>
      <c r="D31" s="4"/>
      <c r="E31" s="65"/>
      <c r="F31" s="70"/>
      <c r="G31" s="488"/>
    </row>
    <row r="32" spans="1:9" s="11" customFormat="1" ht="24" customHeight="1" thickBot="1" x14ac:dyDescent="0.3">
      <c r="A32" s="529" t="s">
        <v>332</v>
      </c>
      <c r="B32" s="530"/>
      <c r="C32" s="530"/>
      <c r="D32" s="530"/>
      <c r="E32" s="530"/>
      <c r="F32" s="530"/>
      <c r="G32" s="531"/>
    </row>
    <row r="33" spans="1:8" s="11" customFormat="1" ht="64.5" thickBot="1" x14ac:dyDescent="0.3">
      <c r="A33" s="281" t="s">
        <v>2</v>
      </c>
      <c r="B33" s="282" t="s">
        <v>3</v>
      </c>
      <c r="C33" s="283" t="s">
        <v>302</v>
      </c>
      <c r="D33" s="283" t="s">
        <v>16</v>
      </c>
      <c r="E33" s="324" t="s">
        <v>17</v>
      </c>
      <c r="F33" s="412" t="s">
        <v>18</v>
      </c>
      <c r="G33" s="293"/>
    </row>
    <row r="34" spans="1:8" ht="39" thickBot="1" x14ac:dyDescent="0.25">
      <c r="A34" s="172" t="s">
        <v>5</v>
      </c>
      <c r="B34" s="288" t="s">
        <v>120</v>
      </c>
      <c r="C34" s="289" t="s">
        <v>302</v>
      </c>
      <c r="D34" s="289">
        <v>225</v>
      </c>
      <c r="E34" s="291">
        <v>0</v>
      </c>
      <c r="F34" s="457">
        <f>+D34*E34</f>
        <v>0</v>
      </c>
      <c r="G34" s="444">
        <v>9.5</v>
      </c>
    </row>
    <row r="35" spans="1:8" ht="20.25" customHeight="1" thickBot="1" x14ac:dyDescent="0.25">
      <c r="A35" s="562" t="s">
        <v>90</v>
      </c>
      <c r="B35" s="563"/>
      <c r="C35" s="563"/>
      <c r="D35" s="563"/>
      <c r="E35" s="564"/>
      <c r="F35" s="71">
        <f>SUM(F34:F34)</f>
        <v>0</v>
      </c>
      <c r="G35" s="489"/>
    </row>
    <row r="36" spans="1:8" ht="21" customHeight="1" thickBot="1" x14ac:dyDescent="0.25">
      <c r="A36" s="562" t="s">
        <v>91</v>
      </c>
      <c r="B36" s="563"/>
      <c r="C36" s="563"/>
      <c r="D36" s="563"/>
      <c r="E36" s="564"/>
      <c r="F36" s="68">
        <v>0</v>
      </c>
      <c r="G36" s="489"/>
    </row>
    <row r="37" spans="1:8" x14ac:dyDescent="0.2">
      <c r="A37" s="110"/>
      <c r="B37" s="47"/>
      <c r="C37" s="47"/>
      <c r="D37" s="47"/>
      <c r="E37" s="111"/>
      <c r="F37" s="111"/>
      <c r="G37" s="490"/>
    </row>
    <row r="38" spans="1:8" ht="13.5" thickBot="1" x14ac:dyDescent="0.25">
      <c r="A38" s="110"/>
      <c r="B38" s="47"/>
      <c r="C38" s="47"/>
      <c r="D38" s="47"/>
      <c r="E38" s="111"/>
      <c r="F38" s="111"/>
      <c r="G38" s="490"/>
    </row>
    <row r="39" spans="1:8" ht="21" customHeight="1" thickBot="1" x14ac:dyDescent="0.25">
      <c r="A39" s="526" t="s">
        <v>333</v>
      </c>
      <c r="B39" s="527"/>
      <c r="C39" s="527"/>
      <c r="D39" s="527"/>
      <c r="E39" s="527"/>
      <c r="F39" s="527"/>
      <c r="G39" s="528"/>
    </row>
    <row r="40" spans="1:8" ht="21.75" customHeight="1" thickBot="1" x14ac:dyDescent="0.25">
      <c r="A40" s="294" t="s">
        <v>263</v>
      </c>
      <c r="B40" s="295"/>
      <c r="C40" s="295"/>
      <c r="D40" s="295"/>
      <c r="E40" s="456"/>
      <c r="F40" s="456"/>
      <c r="G40" s="298"/>
    </row>
    <row r="41" spans="1:8" ht="64.5" thickBot="1" x14ac:dyDescent="0.25">
      <c r="A41" s="451" t="s">
        <v>2</v>
      </c>
      <c r="B41" s="452" t="s">
        <v>303</v>
      </c>
      <c r="C41" s="452" t="s">
        <v>65</v>
      </c>
      <c r="D41" s="452" t="s">
        <v>72</v>
      </c>
      <c r="E41" s="453" t="s">
        <v>67</v>
      </c>
      <c r="F41" s="454" t="s">
        <v>73</v>
      </c>
      <c r="G41" s="455"/>
    </row>
    <row r="42" spans="1:8" ht="26.25" thickBot="1" x14ac:dyDescent="0.25">
      <c r="A42" s="171" t="s">
        <v>5</v>
      </c>
      <c r="B42" s="447" t="s">
        <v>63</v>
      </c>
      <c r="C42" s="345" t="s">
        <v>66</v>
      </c>
      <c r="D42" s="448">
        <v>40</v>
      </c>
      <c r="E42" s="291">
        <v>0</v>
      </c>
      <c r="F42" s="449">
        <f>+D42*E42</f>
        <v>0</v>
      </c>
      <c r="G42" s="491">
        <v>22</v>
      </c>
    </row>
    <row r="43" spans="1:8" s="7" customFormat="1" ht="22.5" customHeight="1" thickBot="1" x14ac:dyDescent="0.25">
      <c r="A43" s="562" t="s">
        <v>301</v>
      </c>
      <c r="B43" s="563"/>
      <c r="C43" s="563"/>
      <c r="D43" s="563"/>
      <c r="E43" s="564"/>
      <c r="F43" s="73">
        <f>F42</f>
        <v>0</v>
      </c>
      <c r="G43" s="275"/>
    </row>
    <row r="47" spans="1:8" ht="13.5" thickBot="1" x14ac:dyDescent="0.25"/>
    <row r="48" spans="1:8" x14ac:dyDescent="0.2">
      <c r="A48" s="565" t="s">
        <v>68</v>
      </c>
      <c r="B48" s="566"/>
      <c r="C48" s="566"/>
      <c r="D48" s="566"/>
      <c r="E48" s="566"/>
      <c r="F48" s="567"/>
      <c r="G48" s="45"/>
      <c r="H48" s="45"/>
    </row>
    <row r="49" spans="1:8" ht="13.5" thickBot="1" x14ac:dyDescent="0.25">
      <c r="A49" s="568"/>
      <c r="B49" s="569"/>
      <c r="C49" s="569"/>
      <c r="D49" s="569"/>
      <c r="E49" s="569"/>
      <c r="F49" s="570"/>
      <c r="G49" s="45"/>
      <c r="H49" s="45"/>
    </row>
    <row r="50" spans="1:8" ht="15" customHeight="1" x14ac:dyDescent="0.2">
      <c r="A50" s="571"/>
      <c r="B50" s="572"/>
      <c r="C50" s="663" t="s">
        <v>338</v>
      </c>
      <c r="D50" s="664"/>
      <c r="E50" s="784" t="s">
        <v>336</v>
      </c>
      <c r="F50" s="668"/>
      <c r="G50" s="45"/>
      <c r="H50" s="45"/>
    </row>
    <row r="51" spans="1:8" ht="24" customHeight="1" thickBot="1" x14ac:dyDescent="0.25">
      <c r="A51" s="573"/>
      <c r="B51" s="574"/>
      <c r="C51" s="782"/>
      <c r="D51" s="783"/>
      <c r="E51" s="785"/>
      <c r="F51" s="786"/>
      <c r="G51" s="45"/>
      <c r="H51" s="45"/>
    </row>
    <row r="52" spans="1:8" ht="15" customHeight="1" x14ac:dyDescent="0.2">
      <c r="A52" s="711" t="s">
        <v>257</v>
      </c>
      <c r="B52" s="712"/>
      <c r="C52" s="565">
        <f>F18</f>
        <v>0</v>
      </c>
      <c r="D52" s="567"/>
      <c r="E52" s="772">
        <f>C52*2</f>
        <v>0</v>
      </c>
      <c r="F52" s="773"/>
      <c r="G52" s="45"/>
      <c r="H52" s="45"/>
    </row>
    <row r="53" spans="1:8" ht="15" customHeight="1" x14ac:dyDescent="0.2">
      <c r="A53" s="713"/>
      <c r="B53" s="714"/>
      <c r="C53" s="787"/>
      <c r="D53" s="788"/>
      <c r="E53" s="774"/>
      <c r="F53" s="775"/>
      <c r="G53" s="45"/>
      <c r="H53" s="45"/>
    </row>
    <row r="54" spans="1:8" ht="15" customHeight="1" x14ac:dyDescent="0.2">
      <c r="A54" s="713"/>
      <c r="B54" s="714"/>
      <c r="C54" s="787"/>
      <c r="D54" s="788"/>
      <c r="E54" s="774"/>
      <c r="F54" s="775"/>
      <c r="G54" s="45"/>
      <c r="H54" s="45"/>
    </row>
    <row r="55" spans="1:8" ht="15.75" customHeight="1" thickBot="1" x14ac:dyDescent="0.25">
      <c r="A55" s="715"/>
      <c r="B55" s="716"/>
      <c r="C55" s="568"/>
      <c r="D55" s="570"/>
      <c r="E55" s="776"/>
      <c r="F55" s="759"/>
      <c r="G55" s="45"/>
      <c r="H55" s="45"/>
    </row>
    <row r="56" spans="1:8" ht="15.75" customHeight="1" x14ac:dyDescent="0.2">
      <c r="A56" s="760" t="s">
        <v>327</v>
      </c>
      <c r="B56" s="789"/>
      <c r="C56" s="565">
        <f>F29</f>
        <v>0</v>
      </c>
      <c r="D56" s="567"/>
      <c r="E56" s="792">
        <f>C56*2</f>
        <v>0</v>
      </c>
      <c r="F56" s="793"/>
      <c r="G56" s="45"/>
      <c r="H56" s="45"/>
    </row>
    <row r="57" spans="1:8" ht="15.75" customHeight="1" x14ac:dyDescent="0.2">
      <c r="A57" s="762"/>
      <c r="B57" s="790"/>
      <c r="C57" s="787"/>
      <c r="D57" s="788"/>
      <c r="E57" s="794"/>
      <c r="F57" s="795"/>
      <c r="G57" s="45"/>
      <c r="H57" s="45"/>
    </row>
    <row r="58" spans="1:8" ht="15.75" customHeight="1" x14ac:dyDescent="0.2">
      <c r="A58" s="762"/>
      <c r="B58" s="790"/>
      <c r="C58" s="787"/>
      <c r="D58" s="788"/>
      <c r="E58" s="794"/>
      <c r="F58" s="795"/>
      <c r="G58" s="45"/>
      <c r="H58" s="45"/>
    </row>
    <row r="59" spans="1:8" ht="15.75" customHeight="1" thickBot="1" x14ac:dyDescent="0.25">
      <c r="A59" s="764"/>
      <c r="B59" s="791"/>
      <c r="C59" s="568"/>
      <c r="D59" s="570"/>
      <c r="E59" s="796"/>
      <c r="F59" s="797"/>
      <c r="G59" s="45"/>
      <c r="H59" s="45"/>
    </row>
    <row r="60" spans="1:8" ht="15" customHeight="1" x14ac:dyDescent="0.2">
      <c r="A60" s="760" t="s">
        <v>264</v>
      </c>
      <c r="B60" s="761"/>
      <c r="C60" s="766">
        <f>F35</f>
        <v>0</v>
      </c>
      <c r="D60" s="767"/>
      <c r="E60" s="772">
        <f t="shared" ref="E60" si="0">C60*2</f>
        <v>0</v>
      </c>
      <c r="F60" s="773"/>
      <c r="G60" s="45"/>
      <c r="H60" s="45"/>
    </row>
    <row r="61" spans="1:8" ht="15" customHeight="1" x14ac:dyDescent="0.2">
      <c r="A61" s="762"/>
      <c r="B61" s="763"/>
      <c r="C61" s="768"/>
      <c r="D61" s="769"/>
      <c r="E61" s="774"/>
      <c r="F61" s="775"/>
      <c r="G61" s="45"/>
      <c r="H61" s="45"/>
    </row>
    <row r="62" spans="1:8" ht="15" customHeight="1" x14ac:dyDescent="0.2">
      <c r="A62" s="762"/>
      <c r="B62" s="763"/>
      <c r="C62" s="768"/>
      <c r="D62" s="769"/>
      <c r="E62" s="774"/>
      <c r="F62" s="775"/>
      <c r="G62" s="45"/>
      <c r="H62" s="45"/>
    </row>
    <row r="63" spans="1:8" ht="15.75" customHeight="1" thickBot="1" x14ac:dyDescent="0.25">
      <c r="A63" s="764"/>
      <c r="B63" s="765"/>
      <c r="C63" s="770"/>
      <c r="D63" s="771"/>
      <c r="E63" s="776"/>
      <c r="F63" s="759"/>
      <c r="G63" s="45"/>
      <c r="H63" s="45"/>
    </row>
    <row r="64" spans="1:8" ht="15" customHeight="1" x14ac:dyDescent="0.2">
      <c r="A64" s="711" t="s">
        <v>87</v>
      </c>
      <c r="B64" s="712"/>
      <c r="C64" s="766">
        <f>F43</f>
        <v>0</v>
      </c>
      <c r="D64" s="767"/>
      <c r="E64" s="772">
        <f t="shared" ref="E64" si="1">C64*2</f>
        <v>0</v>
      </c>
      <c r="F64" s="773"/>
      <c r="G64" s="45"/>
      <c r="H64" s="45"/>
    </row>
    <row r="65" spans="1:8" x14ac:dyDescent="0.2">
      <c r="A65" s="713"/>
      <c r="B65" s="714"/>
      <c r="C65" s="768"/>
      <c r="D65" s="769"/>
      <c r="E65" s="774"/>
      <c r="F65" s="775"/>
      <c r="G65" s="45"/>
      <c r="H65" s="45"/>
    </row>
    <row r="66" spans="1:8" x14ac:dyDescent="0.2">
      <c r="A66" s="713"/>
      <c r="B66" s="714"/>
      <c r="C66" s="768"/>
      <c r="D66" s="769"/>
      <c r="E66" s="774"/>
      <c r="F66" s="775"/>
      <c r="G66" s="45"/>
      <c r="H66" s="45"/>
    </row>
    <row r="67" spans="1:8" ht="13.5" thickBot="1" x14ac:dyDescent="0.25">
      <c r="A67" s="777"/>
      <c r="B67" s="778"/>
      <c r="C67" s="770"/>
      <c r="D67" s="771"/>
      <c r="E67" s="776"/>
      <c r="F67" s="759"/>
      <c r="G67" s="45"/>
      <c r="H67" s="45"/>
    </row>
    <row r="68" spans="1:8" ht="25.5" customHeight="1" thickBot="1" x14ac:dyDescent="0.25">
      <c r="A68" s="513" t="s">
        <v>314</v>
      </c>
      <c r="B68" s="514"/>
      <c r="C68" s="514"/>
      <c r="D68" s="515"/>
      <c r="E68" s="779">
        <f>E52+E64</f>
        <v>0</v>
      </c>
      <c r="F68" s="780"/>
      <c r="G68" s="46"/>
      <c r="H68" s="45"/>
    </row>
    <row r="69" spans="1:8" ht="25.5" customHeight="1" thickBot="1" x14ac:dyDescent="0.25">
      <c r="A69" s="516" t="s">
        <v>275</v>
      </c>
      <c r="B69" s="517"/>
      <c r="C69" s="517"/>
      <c r="D69" s="518"/>
      <c r="E69" s="781">
        <f>E68*22/100</f>
        <v>0</v>
      </c>
      <c r="F69" s="773"/>
      <c r="G69" s="45"/>
      <c r="H69" s="45"/>
    </row>
    <row r="70" spans="1:8" s="47" customFormat="1" ht="25.5" customHeight="1" thickBot="1" x14ac:dyDescent="0.25">
      <c r="A70" s="513" t="s">
        <v>315</v>
      </c>
      <c r="B70" s="514"/>
      <c r="C70" s="514"/>
      <c r="D70" s="515"/>
      <c r="E70" s="779">
        <f>E60</f>
        <v>0</v>
      </c>
      <c r="F70" s="780"/>
      <c r="G70" s="46"/>
      <c r="H70" s="46"/>
    </row>
    <row r="71" spans="1:8" ht="25.5" customHeight="1" thickBot="1" x14ac:dyDescent="0.25">
      <c r="A71" s="516" t="s">
        <v>274</v>
      </c>
      <c r="B71" s="517"/>
      <c r="C71" s="517"/>
      <c r="D71" s="518"/>
      <c r="E71" s="758">
        <f>E70*9.5/100</f>
        <v>0</v>
      </c>
      <c r="F71" s="759"/>
      <c r="G71" s="45"/>
      <c r="H71" s="45"/>
    </row>
    <row r="72" spans="1:8" ht="30" customHeight="1" thickBot="1" x14ac:dyDescent="0.25">
      <c r="A72" s="516" t="s">
        <v>337</v>
      </c>
      <c r="B72" s="517"/>
      <c r="C72" s="517"/>
      <c r="D72" s="518"/>
      <c r="E72" s="779">
        <f>SUM(E68:F71)</f>
        <v>0</v>
      </c>
      <c r="F72" s="780"/>
      <c r="G72" s="45"/>
      <c r="H72" s="45"/>
    </row>
    <row r="73" spans="1:8" ht="30" customHeight="1" x14ac:dyDescent="0.2">
      <c r="A73" s="48"/>
      <c r="B73" s="48"/>
      <c r="C73" s="48"/>
      <c r="D73" s="48"/>
      <c r="E73" s="67"/>
      <c r="F73" s="67"/>
    </row>
    <row r="75" spans="1:8" x14ac:dyDescent="0.2">
      <c r="A75" s="590" t="s">
        <v>69</v>
      </c>
      <c r="B75" s="590"/>
      <c r="C75" s="590"/>
      <c r="D75" s="590"/>
      <c r="E75" s="590"/>
      <c r="F75" s="590"/>
    </row>
    <row r="76" spans="1:8" x14ac:dyDescent="0.2">
      <c r="A76" s="590"/>
      <c r="B76" s="590"/>
      <c r="C76" s="590"/>
      <c r="D76" s="590"/>
      <c r="E76" s="590"/>
      <c r="F76" s="590"/>
    </row>
    <row r="78" spans="1:8" s="7" customFormat="1" x14ac:dyDescent="0.2">
      <c r="A78" s="591" t="s">
        <v>265</v>
      </c>
      <c r="B78" s="591"/>
      <c r="C78" s="591"/>
      <c r="D78" s="591"/>
      <c r="E78" s="591"/>
      <c r="F78" s="591"/>
    </row>
    <row r="79" spans="1:8" s="7" customFormat="1" x14ac:dyDescent="0.2">
      <c r="A79" s="591"/>
      <c r="B79" s="591"/>
      <c r="C79" s="591"/>
      <c r="D79" s="591"/>
      <c r="E79" s="591"/>
      <c r="F79" s="591"/>
    </row>
    <row r="81" spans="1:6" x14ac:dyDescent="0.2">
      <c r="A81" s="592" t="s">
        <v>324</v>
      </c>
      <c r="B81" s="592"/>
      <c r="C81" s="592"/>
      <c r="D81" s="592"/>
      <c r="E81" s="592"/>
      <c r="F81" s="592"/>
    </row>
    <row r="84" spans="1:6" x14ac:dyDescent="0.2">
      <c r="A84" s="3" t="s">
        <v>351</v>
      </c>
      <c r="E84" s="61" t="s">
        <v>352</v>
      </c>
    </row>
    <row r="87" spans="1:6" x14ac:dyDescent="0.2">
      <c r="E87" s="61" t="s">
        <v>353</v>
      </c>
    </row>
  </sheetData>
  <mergeCells count="45">
    <mergeCell ref="A43:E43"/>
    <mergeCell ref="A39:G39"/>
    <mergeCell ref="A72:D72"/>
    <mergeCell ref="E72:F72"/>
    <mergeCell ref="A48:F49"/>
    <mergeCell ref="A50:B51"/>
    <mergeCell ref="C50:D51"/>
    <mergeCell ref="E50:F51"/>
    <mergeCell ref="A52:B55"/>
    <mergeCell ref="C52:D55"/>
    <mergeCell ref="E52:F55"/>
    <mergeCell ref="A56:B59"/>
    <mergeCell ref="C56:D59"/>
    <mergeCell ref="E56:F59"/>
    <mergeCell ref="A71:D71"/>
    <mergeCell ref="A75:F76"/>
    <mergeCell ref="A78:F79"/>
    <mergeCell ref="A81:F81"/>
    <mergeCell ref="E71:F71"/>
    <mergeCell ref="A60:B63"/>
    <mergeCell ref="C60:D63"/>
    <mergeCell ref="E60:F63"/>
    <mergeCell ref="A64:B67"/>
    <mergeCell ref="C64:D67"/>
    <mergeCell ref="E64:F67"/>
    <mergeCell ref="A68:D68"/>
    <mergeCell ref="E68:F68"/>
    <mergeCell ref="E69:F69"/>
    <mergeCell ref="A70:D70"/>
    <mergeCell ref="E70:F70"/>
    <mergeCell ref="A69:D69"/>
    <mergeCell ref="B1:E2"/>
    <mergeCell ref="A17:E17"/>
    <mergeCell ref="A35:E35"/>
    <mergeCell ref="A36:E36"/>
    <mergeCell ref="A10:G10"/>
    <mergeCell ref="A32:G32"/>
    <mergeCell ref="A16:C16"/>
    <mergeCell ref="A27:C27"/>
    <mergeCell ref="A28:E28"/>
    <mergeCell ref="A23:G23"/>
    <mergeCell ref="A25:G25"/>
    <mergeCell ref="A18:D18"/>
    <mergeCell ref="A29:D29"/>
    <mergeCell ref="A19:G20"/>
  </mergeCells>
  <pageMargins left="0.25" right="0.25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Sklop 1 - MNZ</vt:lpstr>
      <vt:lpstr>Sklop 2 - GPU</vt:lpstr>
      <vt:lpstr>Sklop 3 - PU MB</vt:lpstr>
      <vt:lpstr>Sklop 4 - IRSNZ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Ružica KREGAR</cp:lastModifiedBy>
  <cp:lastPrinted>2025-10-24T09:36:48Z</cp:lastPrinted>
  <dcterms:created xsi:type="dcterms:W3CDTF">2021-03-16T09:05:17Z</dcterms:created>
  <dcterms:modified xsi:type="dcterms:W3CDTF">2025-12-10T09:47:03Z</dcterms:modified>
</cp:coreProperties>
</file>